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2018-19\OPEN TENDER - 19.06.2018\12300988\Tender Docs-12300988\"/>
    </mc:Choice>
  </mc:AlternateContent>
  <bookViews>
    <workbookView xWindow="0" yWindow="0" windowWidth="19200" windowHeight="11595" tabRatio="845"/>
  </bookViews>
  <sheets>
    <sheet name="PRICE FORMAT-UN-PRICED" sheetId="2" r:id="rId1"/>
    <sheet name="Annex-E" sheetId="16" r:id="rId2"/>
    <sheet name="Annex-D" sheetId="17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" i="2" l="1"/>
  <c r="K12" i="2" s="1"/>
  <c r="N12" i="2" l="1"/>
  <c r="M12" i="2"/>
  <c r="L12" i="2"/>
  <c r="I9" i="2"/>
  <c r="O12" i="2" l="1"/>
  <c r="I10" i="2"/>
  <c r="K10" i="2" s="1"/>
  <c r="N10" i="2" s="1"/>
  <c r="I11" i="2"/>
  <c r="K11" i="2" s="1"/>
  <c r="K9" i="2"/>
  <c r="L10" i="2" l="1"/>
  <c r="N9" i="2"/>
  <c r="L9" i="2"/>
  <c r="M9" i="2"/>
  <c r="L11" i="2"/>
  <c r="N11" i="2"/>
  <c r="M11" i="2"/>
  <c r="M10" i="2"/>
  <c r="O14" i="2" l="1"/>
  <c r="O11" i="2"/>
  <c r="O9" i="2"/>
  <c r="O13" i="2" s="1"/>
  <c r="O10" i="2"/>
  <c r="O15" i="2" l="1"/>
</calcChain>
</file>

<file path=xl/sharedStrings.xml><?xml version="1.0" encoding="utf-8"?>
<sst xmlns="http://schemas.openxmlformats.org/spreadsheetml/2006/main" count="167" uniqueCount="132">
  <si>
    <t>Qty.</t>
  </si>
  <si>
    <t>U/M</t>
  </si>
  <si>
    <t>Item Description</t>
  </si>
  <si>
    <t>All values in INR</t>
  </si>
  <si>
    <t>Sl.No</t>
  </si>
  <si>
    <t>Material code</t>
  </si>
  <si>
    <t xml:space="preserve">Total Freight 
Price           </t>
  </si>
  <si>
    <t>Total FOR Price</t>
  </si>
  <si>
    <t>(1)</t>
  </si>
  <si>
    <t>(2)</t>
  </si>
  <si>
    <t>(3)=(1)x(2)</t>
  </si>
  <si>
    <t>(4)</t>
  </si>
  <si>
    <t>(5)=(3)+(4)</t>
  </si>
  <si>
    <t>(9)=(5)+(6)+(7)+(8)</t>
  </si>
  <si>
    <t>A</t>
  </si>
  <si>
    <t>B</t>
  </si>
  <si>
    <t>C</t>
  </si>
  <si>
    <t>LANDED COST FOR EVALUATION PURPOSE ONLY</t>
  </si>
  <si>
    <t>Unit Ex-Works
Price Incl.
Packing Charges</t>
  </si>
  <si>
    <t>Total Ex-Works
Price Incl.
Packing Charges</t>
  </si>
  <si>
    <t>Total Price
Incl. Freight</t>
  </si>
  <si>
    <t>CGST 
@</t>
  </si>
  <si>
    <t>SGST 
@</t>
  </si>
  <si>
    <t>IGST 
@</t>
  </si>
  <si>
    <t>(6)=(5)x CGST%</t>
  </si>
  <si>
    <t>(7)=(5)x SGST%</t>
  </si>
  <si>
    <t>(8)=(5)x IGST%</t>
  </si>
  <si>
    <t>LESS TOTAL GST CREDIT</t>
  </si>
  <si>
    <t>NAME OF BIDDER: M/S. ______________</t>
  </si>
  <si>
    <r>
      <t xml:space="preserve">HSN CODE 
</t>
    </r>
    <r>
      <rPr>
        <b/>
        <sz val="11"/>
        <color indexed="12"/>
        <rFont val="Arial Narrow"/>
        <family val="2"/>
      </rPr>
      <t>(To be 
mentioned 
by Bidder)</t>
    </r>
  </si>
  <si>
    <t>EA</t>
  </si>
  <si>
    <t>1. SUMMATION OF ALL UNIT RATES OF MODULES SHALL BE EQUIVALENT TO TOTAL BOARD COST QUOTED, VARIANCE OF +/- 5% IS ACCEPTABLE. BEYOND 5% OFFER WILL NOT BE CONSIDER AS VALID OFFER. IN UNIT ADDITION-DELETION PRICES, PRICES QUOTED FOR COMPONENTS SHALL BE AS PER LIST PRICE OF CONCERNED MANUFACTURES. IF ANY ABNORMAL PRICES ON HIGHER SIDE OBSERVED OFFER MAY BE REJECTED.</t>
  </si>
  <si>
    <t>3. ITEM WISE PRICES WITH DESCRIPTION AND RATING OF EACH ITEM COMPLYING TO LIST FURNISHED IN THE SCHEDULE OF UNIT PRICES SHALL BE FURNISHED IN SCHEDULE OF UNIT PRICE.</t>
  </si>
  <si>
    <t>4. FOR DETAILED BOARD WISE BOM, REFER ANNEXURE-B.</t>
  </si>
  <si>
    <t>5. FOR DETAILED MODULE WISE BOM, REFER ANNEXURE-C.</t>
  </si>
  <si>
    <t xml:space="preserve">a. COMPLETE DIMENSIONS OF ALL THE BOARDS INCLUDING NO OF ACB, MCC. GA DRAWING SHALL BE DULY SUBMITTED FOR ALL BOARDS. </t>
  </si>
  <si>
    <t>b. DIMENSIONS OF EACH TYPE OF PANEL.</t>
  </si>
  <si>
    <t>c. MODULE SIZE OF EACH TYPE OF FEEDER.</t>
  </si>
  <si>
    <t>d. MINIMUM CLEARANCES REQUIRED ON ALL SIDES FOR EACH TYPE OF PANEL.</t>
  </si>
  <si>
    <t>e. NO. of VERTICAL (including PCC, MCC etc.) of EACH PANLES TO BE GIVEN, ELSE YOUR OFFER WILL BE REJECTED..</t>
  </si>
  <si>
    <t>630A</t>
  </si>
  <si>
    <t>4000A</t>
  </si>
  <si>
    <t>3KVA</t>
  </si>
  <si>
    <t>5KVA</t>
  </si>
  <si>
    <t>Empty Panel with Horizontal &amp; Vertical Busbar, Support &amp; Auxiliary Busbar</t>
  </si>
  <si>
    <t>25A</t>
  </si>
  <si>
    <t>32A</t>
  </si>
  <si>
    <t>63A</t>
  </si>
  <si>
    <t>400A</t>
  </si>
  <si>
    <t>250A</t>
  </si>
  <si>
    <t>125A</t>
  </si>
  <si>
    <t>UNIT PRICE</t>
  </si>
  <si>
    <t>TOTAL PRICE</t>
  </si>
  <si>
    <r>
      <t xml:space="preserve">PRICE FORMAT </t>
    </r>
    <r>
      <rPr>
        <b/>
        <sz val="14"/>
        <color indexed="10"/>
        <rFont val="Arial Narrow"/>
        <family val="2"/>
      </rPr>
      <t>(UN-PRICED)</t>
    </r>
  </si>
  <si>
    <t>Rating</t>
  </si>
  <si>
    <t>3200A</t>
  </si>
  <si>
    <t>SET</t>
  </si>
  <si>
    <t>NOTES:</t>
  </si>
  <si>
    <t>SL.NO</t>
  </si>
  <si>
    <t>Description</t>
  </si>
  <si>
    <t>Total Qty</t>
  </si>
  <si>
    <t>100VA</t>
  </si>
  <si>
    <t>110VAC</t>
  </si>
  <si>
    <t>POWER FUSE LINK FOR RAPPING MOTOR FEEDER</t>
  </si>
  <si>
    <t>6A</t>
  </si>
  <si>
    <t>POWER FUSE LINK FOR SHAFT INSULATOR FEEDER</t>
  </si>
  <si>
    <t>POWER FUSE LINK FOR HOPPER HEATER FEEDER</t>
  </si>
  <si>
    <t>POWER FUSE LINK FOR EOH FEEDER</t>
  </si>
  <si>
    <t>CONTROL FUSE LINK(COMPLETE SET)</t>
  </si>
  <si>
    <t>4A</t>
  </si>
  <si>
    <t>POWER FUSE LINK ASH LEVEL HIGH FEEDER</t>
  </si>
  <si>
    <t>INDICATING LAMP WITH LENS ASSEMBLY- GREEN</t>
  </si>
  <si>
    <t>DRAWOUT CONTROL TERMINAL BLOCKS (FIXED)</t>
  </si>
  <si>
    <t>DRAWOUT CONTROL TERMINAL BLOCKS (MOVING)</t>
  </si>
  <si>
    <t>BREAKER DRAWOUT HANDLE</t>
  </si>
  <si>
    <t>BREAKER HANDLING TROLLEY</t>
  </si>
  <si>
    <t>300MM DUMMY PANEL</t>
  </si>
  <si>
    <t>ITEM: ESP SWITCHGEAR FOR 2X800MW NTPC TELANGANA STPP (ESP PACKAGE)</t>
  </si>
  <si>
    <t>TENDER REF: 12300988</t>
  </si>
  <si>
    <t>ELTELENBAP01</t>
  </si>
  <si>
    <t>ELTELENBAP02</t>
  </si>
  <si>
    <t>ELTELENBAP03</t>
  </si>
  <si>
    <t>ELTELENBAP04</t>
  </si>
  <si>
    <t>ESP SWITHGEAR STANDBY PANEL-A</t>
  </si>
  <si>
    <t>ESP SWITHGEAR STANDBY PANEL-B</t>
  </si>
  <si>
    <t>ESP SWITCHGEAR PANEL DFDO</t>
  </si>
  <si>
    <t>Rating (A)</t>
  </si>
  <si>
    <t>TOTAL FOR PRICE FOR ALL LINE ITEMS OF A (Sr. No. 1 to 4)</t>
  </si>
  <si>
    <t>2. ALL LT PCC/ MCC/ DBs SHALL BE SUPPLIED ALONGWITH THE INTEGRAL BASE FRAMES, FOUNDATION BOLTS, CABLE GLANDS &amp; LUGS AND TOOLS &amp; TACKLES AS MENTIONED IN DIFFERENT SECTIONS. ALL FIXING NUTS &amp; BOLTS TOGETHER WITH FOUNDATION BOLTS SHALL ALSO BE SUPPLIED.</t>
  </si>
  <si>
    <t>6.ADDITION/DELETION OF QUANTITIES SHALL BE APPLICABLE AT THE QUOTED PRICE.THE UNIT RATE OF SUPPLY OF ALL EQUIPMENTS &amp;  SERVICES QUOTED BY THE BIDDER SHALL BE FIRM FOR A VARIATION OF QUANTITIES , WHICH MAY BE TO THE EXTENT OF ±30% OF THE TOTAL CONTRACT VALUE DERIVED ON THE BASIS OF ORDERED QUANTITY. SUM OF INDIVIDUAL MODULE SHALL EQUAL TO BOARD PRICE.</t>
  </si>
  <si>
    <t>7. DOUBLE COMPRESSION, NICKLE PLATED BRASS CABLE GLANDS &amp; HEAVY DUTY LUGS OF NTPC APPROVED MAKE FOR EXTERNAL POWER, CONTROL &amp; EARTHING CONNECTIONS AT SUPPLIED EQUIPMENT END AND FOUNDATION BOLT ARE IN THE SCOPE OF BIDDER. BIDDER TO QUOTE ALL EQUIPMENT WITH CABLE GLANDS, LUGS AND FOUNDATION BOLTS.</t>
  </si>
  <si>
    <t>E&amp;C SPARE ANNEX-E</t>
  </si>
  <si>
    <t>LIST OF E&amp;C SPARE FOR ESPSWITCHGEARS (ESP PACKAGE)</t>
  </si>
  <si>
    <t>MCCB FOR 400A FEEDER</t>
  </si>
  <si>
    <t>MCCB FOR 250A FEEDER</t>
  </si>
  <si>
    <t>INDICATING LAMP WITH LENS ASSEMBLY- RED</t>
  </si>
  <si>
    <t>220VDC</t>
  </si>
  <si>
    <t>INDICATING LAMP WITH LENS ASSEMBLY- YELLOW</t>
  </si>
  <si>
    <t>MCCB FOR 400A FEEDERS</t>
  </si>
  <si>
    <t>POWER FUSE LINK FOR SUPPORT INSULATOR HEATER FEEDER</t>
  </si>
  <si>
    <t>INDICATING LAMP WITH LENS ASSEMBLY- AMBER</t>
  </si>
  <si>
    <t>UNIT PRICE SCHEDULE FOR ESPSWITCHGEAR</t>
  </si>
  <si>
    <t>MODULE TYPE</t>
  </si>
  <si>
    <t>RATING</t>
  </si>
  <si>
    <t>REMARKS</t>
  </si>
  <si>
    <t xml:space="preserve">DAET (I/C) </t>
  </si>
  <si>
    <t xml:space="preserve">DAE (I/C) </t>
  </si>
  <si>
    <t>DAE/DAE-TIE (O/G)</t>
  </si>
  <si>
    <t>E/E3</t>
  </si>
  <si>
    <t>G1</t>
  </si>
  <si>
    <t>RM</t>
  </si>
  <si>
    <t>0.37KW</t>
  </si>
  <si>
    <t>HH</t>
  </si>
  <si>
    <t>24KW</t>
  </si>
  <si>
    <t>HI</t>
  </si>
  <si>
    <t>40KW</t>
  </si>
  <si>
    <t>HS</t>
  </si>
  <si>
    <t>10KW</t>
  </si>
  <si>
    <t>DDM</t>
  </si>
  <si>
    <t>1.1KW</t>
  </si>
  <si>
    <t>CS</t>
  </si>
  <si>
    <t>SH</t>
  </si>
  <si>
    <t>ALI(H)</t>
  </si>
  <si>
    <t>ALI(L)</t>
  </si>
  <si>
    <t>ARECA</t>
  </si>
  <si>
    <t>MM</t>
  </si>
  <si>
    <t>DFDO  MCC</t>
  </si>
  <si>
    <t>4000/630A</t>
  </si>
  <si>
    <t>3200/630A</t>
  </si>
  <si>
    <t>PCC</t>
  </si>
  <si>
    <t>4000/4000A</t>
  </si>
  <si>
    <t>3200/3200A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</si>
</sst>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sz val="10"/>
      <name val="Arial"/>
      <family val="2"/>
    </font>
    <font>
      <b/>
      <sz val="14"/>
      <color theme="1"/>
      <name val="Arial Narrow"/>
      <family val="2"/>
    </font>
    <font>
      <b/>
      <sz val="12"/>
      <name val="Arial Narrow"/>
      <family val="2"/>
    </font>
    <font>
      <b/>
      <sz val="12"/>
      <color rgb="FF000000"/>
      <name val="Arial Narrow"/>
      <family val="2"/>
    </font>
    <font>
      <sz val="10"/>
      <color theme="1"/>
      <name val="Arial Narrow"/>
      <family val="2"/>
    </font>
    <font>
      <b/>
      <sz val="14"/>
      <color rgb="FF0066FF"/>
      <name val="Arial Narrow"/>
      <family val="2"/>
    </font>
    <font>
      <b/>
      <sz val="14"/>
      <color indexed="10"/>
      <name val="Arial Narrow"/>
      <family val="2"/>
    </font>
    <font>
      <b/>
      <sz val="14"/>
      <color rgb="FF00CC00"/>
      <name val="Arial Narrow"/>
      <family val="2"/>
    </font>
    <font>
      <b/>
      <sz val="14"/>
      <color rgb="FF7030A0"/>
      <name val="Arial Narrow"/>
      <family val="2"/>
    </font>
    <font>
      <b/>
      <sz val="11"/>
      <color theme="1"/>
      <name val="Arial Narrow"/>
      <family val="2"/>
    </font>
    <font>
      <b/>
      <sz val="11"/>
      <color indexed="12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sz val="11"/>
      <color rgb="FF000000"/>
      <name val="Arial Narrow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</font>
    <font>
      <b/>
      <sz val="11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b/>
      <u/>
      <sz val="11"/>
      <color rgb="FF000000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474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20" fillId="0" borderId="0"/>
    <xf numFmtId="164" fontId="3" fillId="0" borderId="0" applyFont="0" applyFill="0" applyBorder="0" applyAlignment="0" applyProtection="0"/>
    <xf numFmtId="0" fontId="3" fillId="0" borderId="0"/>
  </cellStyleXfs>
  <cellXfs count="64">
    <xf numFmtId="0" fontId="0" fillId="0" borderId="0" xfId="0"/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 applyProtection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1" xfId="0" applyFont="1" applyBorder="1" applyAlignment="1" applyProtection="1">
      <alignment horizontal="left" vertical="center"/>
    </xf>
    <xf numFmtId="0" fontId="4" fillId="0" borderId="1" xfId="0" applyFont="1" applyBorder="1" applyAlignment="1" applyProtection="1">
      <alignment horizontal="right" vertical="center"/>
    </xf>
    <xf numFmtId="0" fontId="4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left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4" fillId="0" borderId="0" xfId="0" applyFont="1"/>
    <xf numFmtId="9" fontId="12" fillId="2" borderId="1" xfId="0" applyNumberFormat="1" applyFont="1" applyFill="1" applyBorder="1" applyAlignment="1" applyProtection="1">
      <alignment horizontal="center" vertical="center" wrapText="1"/>
    </xf>
    <xf numFmtId="0" fontId="12" fillId="0" borderId="1" xfId="0" quotePrefix="1" applyFont="1" applyBorder="1" applyAlignment="1" applyProtection="1">
      <alignment horizontal="center" vertical="center" wrapText="1"/>
    </xf>
    <xf numFmtId="0" fontId="15" fillId="0" borderId="1" xfId="0" applyFont="1" applyFill="1" applyBorder="1" applyAlignment="1" applyProtection="1">
      <alignment horizontal="center" vertical="center"/>
    </xf>
    <xf numFmtId="0" fontId="15" fillId="0" borderId="1" xfId="2" applyFont="1" applyFill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164" fontId="14" fillId="0" borderId="1" xfId="1" applyFont="1" applyBorder="1" applyAlignment="1" applyProtection="1">
      <alignment horizontal="center" vertical="center" wrapText="1"/>
    </xf>
    <xf numFmtId="0" fontId="14" fillId="2" borderId="1" xfId="0" applyFont="1" applyFill="1" applyBorder="1" applyAlignment="1">
      <alignment wrapText="1"/>
    </xf>
    <xf numFmtId="164" fontId="14" fillId="2" borderId="1" xfId="1" applyFont="1" applyFill="1" applyBorder="1" applyAlignment="1">
      <alignment horizontal="center" vertical="center" wrapText="1"/>
    </xf>
    <xf numFmtId="164" fontId="2" fillId="0" borderId="1" xfId="1" applyFont="1" applyBorder="1" applyAlignment="1" applyProtection="1">
      <alignment horizontal="center" vertical="center" wrapText="1"/>
    </xf>
    <xf numFmtId="164" fontId="2" fillId="3" borderId="1" xfId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right" vertical="center"/>
    </xf>
    <xf numFmtId="0" fontId="14" fillId="0" borderId="1" xfId="0" applyFont="1" applyFill="1" applyBorder="1" applyAlignment="1">
      <alignment horizontal="center" vertical="center" wrapText="1"/>
    </xf>
    <xf numFmtId="0" fontId="18" fillId="0" borderId="1" xfId="0" applyFont="1" applyBorder="1"/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22" fillId="0" borderId="0" xfId="0" applyFont="1"/>
    <xf numFmtId="0" fontId="2" fillId="0" borderId="1" xfId="0" applyFont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left" readingOrder="1"/>
    </xf>
    <xf numFmtId="0" fontId="8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right" vertical="center"/>
    </xf>
    <xf numFmtId="0" fontId="10" fillId="0" borderId="1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/>
    </xf>
    <xf numFmtId="0" fontId="19" fillId="0" borderId="1" xfId="0" applyFont="1" applyBorder="1" applyAlignment="1">
      <alignment horizontal="left" vertical="top"/>
    </xf>
    <xf numFmtId="0" fontId="18" fillId="0" borderId="1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 readingOrder="1"/>
    </xf>
    <xf numFmtId="0" fontId="17" fillId="0" borderId="1" xfId="0" applyFont="1" applyBorder="1" applyAlignment="1">
      <alignment horizontal="left" wrapText="1" readingOrder="1"/>
    </xf>
    <xf numFmtId="0" fontId="18" fillId="0" borderId="1" xfId="0" applyFont="1" applyBorder="1" applyAlignment="1">
      <alignment horizontal="left" vertical="top"/>
    </xf>
    <xf numFmtId="0" fontId="18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0" fontId="23" fillId="0" borderId="1" xfId="0" applyFont="1" applyFill="1" applyBorder="1" applyAlignment="1">
      <alignment horizontal="center" vertical="center" wrapText="1"/>
    </xf>
    <xf numFmtId="0" fontId="0" fillId="0" borderId="0" xfId="0"/>
    <xf numFmtId="0" fontId="18" fillId="0" borderId="0" xfId="0" applyFont="1" applyBorder="1"/>
    <xf numFmtId="0" fontId="21" fillId="0" borderId="5" xfId="0" applyFont="1" applyBorder="1" applyAlignment="1">
      <alignment horizontal="center"/>
    </xf>
    <xf numFmtId="0" fontId="22" fillId="0" borderId="0" xfId="0" applyFont="1" applyBorder="1"/>
    <xf numFmtId="0" fontId="22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5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6">
    <cellStyle name="Comma" xfId="1" builtinId="3"/>
    <cellStyle name="Comma 2" xfId="4"/>
    <cellStyle name="Normal" xfId="0" builtinId="0"/>
    <cellStyle name="Normal 2" xfId="3"/>
    <cellStyle name="Normal 2 2" xfId="5"/>
    <cellStyle name="Normal 4" xfId="2"/>
  </cellStyles>
  <dxfs count="0"/>
  <tableStyles count="0" defaultTableStyle="TableStyleMedium2" defaultPivotStyle="PivotStyleLight16"/>
  <colors>
    <mruColors>
      <color rgb="FF0000FF"/>
      <color rgb="FFFF4747"/>
      <color rgb="FF47C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abSelected="1" workbookViewId="0">
      <selection activeCell="B13" sqref="B13:N13"/>
    </sheetView>
  </sheetViews>
  <sheetFormatPr defaultRowHeight="12.75" x14ac:dyDescent="0.2"/>
  <cols>
    <col min="1" max="1" width="5.140625" style="5" bestFit="1" customWidth="1"/>
    <col min="2" max="2" width="14.85546875" style="4" bestFit="1" customWidth="1"/>
    <col min="3" max="3" width="36" style="4" customWidth="1"/>
    <col min="4" max="4" width="6.85546875" style="4" bestFit="1" customWidth="1"/>
    <col min="5" max="5" width="10.28515625" style="4" bestFit="1" customWidth="1"/>
    <col min="6" max="6" width="5.5703125" style="4" customWidth="1"/>
    <col min="7" max="7" width="4.85546875" style="6" bestFit="1" customWidth="1"/>
    <col min="8" max="9" width="13.85546875" style="4" bestFit="1" customWidth="1"/>
    <col min="10" max="10" width="10.5703125" style="4" bestFit="1" customWidth="1"/>
    <col min="11" max="11" width="10.140625" style="4" bestFit="1" customWidth="1"/>
    <col min="12" max="13" width="9" style="4" bestFit="1" customWidth="1"/>
    <col min="14" max="14" width="9.5703125" style="4" bestFit="1" customWidth="1"/>
    <col min="15" max="15" width="14.5703125" style="4" bestFit="1" customWidth="1"/>
    <col min="16" max="16384" width="9.140625" style="4"/>
  </cols>
  <sheetData>
    <row r="1" spans="1:15" ht="18" x14ac:dyDescent="0.2">
      <c r="A1" s="38" t="s">
        <v>53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1:15" ht="18" x14ac:dyDescent="0.2">
      <c r="A2" s="38" t="s">
        <v>77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</row>
    <row r="3" spans="1:15" ht="18" x14ac:dyDescent="0.2">
      <c r="A3" s="38" t="s">
        <v>78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</row>
    <row r="4" spans="1:15" ht="18" x14ac:dyDescent="0.2">
      <c r="A4" s="39" t="s">
        <v>3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</row>
    <row r="5" spans="1:15" ht="18" x14ac:dyDescent="0.2">
      <c r="A5" s="7"/>
      <c r="B5" s="8"/>
      <c r="C5" s="8"/>
      <c r="D5" s="26"/>
      <c r="E5" s="8"/>
      <c r="F5" s="8"/>
      <c r="G5" s="9"/>
      <c r="H5" s="40" t="s">
        <v>28</v>
      </c>
      <c r="I5" s="41"/>
      <c r="J5" s="41"/>
      <c r="K5" s="41"/>
      <c r="L5" s="41"/>
      <c r="M5" s="41"/>
      <c r="N5" s="41"/>
      <c r="O5" s="41"/>
    </row>
    <row r="6" spans="1:15" s="14" customFormat="1" ht="82.5" x14ac:dyDescent="0.3">
      <c r="A6" s="10" t="s">
        <v>4</v>
      </c>
      <c r="B6" s="11" t="s">
        <v>5</v>
      </c>
      <c r="C6" s="12" t="s">
        <v>2</v>
      </c>
      <c r="D6" s="13" t="s">
        <v>86</v>
      </c>
      <c r="E6" s="13" t="s">
        <v>29</v>
      </c>
      <c r="F6" s="12" t="s">
        <v>1</v>
      </c>
      <c r="G6" s="13" t="s">
        <v>0</v>
      </c>
      <c r="H6" s="13" t="s">
        <v>18</v>
      </c>
      <c r="I6" s="13" t="s">
        <v>19</v>
      </c>
      <c r="J6" s="13" t="s">
        <v>6</v>
      </c>
      <c r="K6" s="13" t="s">
        <v>20</v>
      </c>
      <c r="L6" s="13" t="s">
        <v>21</v>
      </c>
      <c r="M6" s="13" t="s">
        <v>22</v>
      </c>
      <c r="N6" s="13" t="s">
        <v>23</v>
      </c>
      <c r="O6" s="13" t="s">
        <v>7</v>
      </c>
    </row>
    <row r="7" spans="1:15" s="14" customFormat="1" ht="16.5" x14ac:dyDescent="0.3">
      <c r="A7" s="10"/>
      <c r="B7" s="11"/>
      <c r="C7" s="12"/>
      <c r="D7" s="12"/>
      <c r="E7" s="13"/>
      <c r="F7" s="12"/>
      <c r="G7" s="13"/>
      <c r="H7" s="13"/>
      <c r="I7" s="13"/>
      <c r="J7" s="13"/>
      <c r="K7" s="13"/>
      <c r="L7" s="15">
        <v>0</v>
      </c>
      <c r="M7" s="15">
        <v>0</v>
      </c>
      <c r="N7" s="15">
        <v>0</v>
      </c>
      <c r="O7" s="13"/>
    </row>
    <row r="8" spans="1:15" s="14" customFormat="1" ht="33" x14ac:dyDescent="0.3">
      <c r="A8" s="10"/>
      <c r="B8" s="11"/>
      <c r="C8" s="12"/>
      <c r="D8" s="12"/>
      <c r="E8" s="13"/>
      <c r="F8" s="12"/>
      <c r="G8" s="16" t="s">
        <v>8</v>
      </c>
      <c r="H8" s="16" t="s">
        <v>9</v>
      </c>
      <c r="I8" s="13" t="s">
        <v>10</v>
      </c>
      <c r="J8" s="16" t="s">
        <v>11</v>
      </c>
      <c r="K8" s="16" t="s">
        <v>12</v>
      </c>
      <c r="L8" s="16" t="s">
        <v>24</v>
      </c>
      <c r="M8" s="16" t="s">
        <v>25</v>
      </c>
      <c r="N8" s="16" t="s">
        <v>26</v>
      </c>
      <c r="O8" s="13" t="s">
        <v>13</v>
      </c>
    </row>
    <row r="9" spans="1:15" s="14" customFormat="1" ht="16.5" x14ac:dyDescent="0.3">
      <c r="A9" s="17">
        <v>1</v>
      </c>
      <c r="B9" s="18" t="s">
        <v>79</v>
      </c>
      <c r="C9" s="19" t="s">
        <v>83</v>
      </c>
      <c r="D9" s="49">
        <v>4000</v>
      </c>
      <c r="E9" s="22"/>
      <c r="F9" s="20" t="s">
        <v>30</v>
      </c>
      <c r="G9" s="27">
        <v>2</v>
      </c>
      <c r="H9" s="23">
        <v>0</v>
      </c>
      <c r="I9" s="21">
        <f t="shared" ref="I9:I11" si="0">+H9*G9</f>
        <v>0</v>
      </c>
      <c r="J9" s="23"/>
      <c r="K9" s="21">
        <f>+J9+I9</f>
        <v>0</v>
      </c>
      <c r="L9" s="21">
        <f>+K9*$L$7</f>
        <v>0</v>
      </c>
      <c r="M9" s="21">
        <f>+K9*$M$7</f>
        <v>0</v>
      </c>
      <c r="N9" s="21">
        <f>+K9*$N$7</f>
        <v>0</v>
      </c>
      <c r="O9" s="21">
        <f>+N9+M9+L9+K9</f>
        <v>0</v>
      </c>
    </row>
    <row r="10" spans="1:15" s="14" customFormat="1" ht="16.5" x14ac:dyDescent="0.3">
      <c r="A10" s="17">
        <v>2</v>
      </c>
      <c r="B10" s="18" t="s">
        <v>80</v>
      </c>
      <c r="C10" s="19" t="s">
        <v>84</v>
      </c>
      <c r="D10" s="49">
        <v>4000</v>
      </c>
      <c r="E10" s="22"/>
      <c r="F10" s="20" t="s">
        <v>30</v>
      </c>
      <c r="G10" s="27">
        <v>2</v>
      </c>
      <c r="H10" s="23">
        <v>0</v>
      </c>
      <c r="I10" s="21">
        <f t="shared" si="0"/>
        <v>0</v>
      </c>
      <c r="J10" s="23"/>
      <c r="K10" s="21">
        <f t="shared" ref="K10:K12" si="1">+J10+I10</f>
        <v>0</v>
      </c>
      <c r="L10" s="21">
        <f t="shared" ref="L10:L12" si="2">+K10*$L$7</f>
        <v>0</v>
      </c>
      <c r="M10" s="21">
        <f t="shared" ref="M10:M12" si="3">+K10*$M$7</f>
        <v>0</v>
      </c>
      <c r="N10" s="21">
        <f t="shared" ref="N10:N12" si="4">+K10*$N$7</f>
        <v>0</v>
      </c>
      <c r="O10" s="21">
        <f t="shared" ref="O10:O12" si="5">+N10+M10+L10+K10</f>
        <v>0</v>
      </c>
    </row>
    <row r="11" spans="1:15" s="14" customFormat="1" ht="16.5" x14ac:dyDescent="0.3">
      <c r="A11" s="17">
        <v>3</v>
      </c>
      <c r="B11" s="18" t="s">
        <v>81</v>
      </c>
      <c r="C11" s="19" t="s">
        <v>85</v>
      </c>
      <c r="D11" s="49">
        <v>3200</v>
      </c>
      <c r="E11" s="22"/>
      <c r="F11" s="20" t="s">
        <v>30</v>
      </c>
      <c r="G11" s="27">
        <v>12</v>
      </c>
      <c r="H11" s="23">
        <v>0</v>
      </c>
      <c r="I11" s="21">
        <f t="shared" si="0"/>
        <v>0</v>
      </c>
      <c r="J11" s="23"/>
      <c r="K11" s="21">
        <f t="shared" si="1"/>
        <v>0</v>
      </c>
      <c r="L11" s="21">
        <f t="shared" si="2"/>
        <v>0</v>
      </c>
      <c r="M11" s="21">
        <f t="shared" si="3"/>
        <v>0</v>
      </c>
      <c r="N11" s="21">
        <f t="shared" si="4"/>
        <v>0</v>
      </c>
      <c r="O11" s="21">
        <f t="shared" si="5"/>
        <v>0</v>
      </c>
    </row>
    <row r="12" spans="1:15" s="14" customFormat="1" ht="16.5" x14ac:dyDescent="0.3">
      <c r="A12" s="17">
        <v>4</v>
      </c>
      <c r="B12" s="18" t="s">
        <v>82</v>
      </c>
      <c r="C12" s="19" t="s">
        <v>91</v>
      </c>
      <c r="D12" s="49"/>
      <c r="E12" s="22"/>
      <c r="F12" s="20" t="s">
        <v>56</v>
      </c>
      <c r="G12" s="27">
        <v>1</v>
      </c>
      <c r="H12" s="23">
        <v>0</v>
      </c>
      <c r="I12" s="21">
        <f t="shared" ref="I12" si="6">+H12*G12</f>
        <v>0</v>
      </c>
      <c r="J12" s="23"/>
      <c r="K12" s="21">
        <f t="shared" si="1"/>
        <v>0</v>
      </c>
      <c r="L12" s="21">
        <f t="shared" si="2"/>
        <v>0</v>
      </c>
      <c r="M12" s="21">
        <f t="shared" si="3"/>
        <v>0</v>
      </c>
      <c r="N12" s="21">
        <f t="shared" si="4"/>
        <v>0</v>
      </c>
      <c r="O12" s="21">
        <f t="shared" si="5"/>
        <v>0</v>
      </c>
    </row>
    <row r="13" spans="1:15" ht="15.75" customHeight="1" x14ac:dyDescent="0.2">
      <c r="A13" s="1" t="s">
        <v>14</v>
      </c>
      <c r="B13" s="36" t="s">
        <v>87</v>
      </c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24">
        <f>SUM(O9:O12)</f>
        <v>0</v>
      </c>
    </row>
    <row r="14" spans="1:15" ht="15.75" x14ac:dyDescent="0.2">
      <c r="A14" s="2" t="s">
        <v>15</v>
      </c>
      <c r="B14" s="34" t="s">
        <v>27</v>
      </c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24">
        <f>SUM(L9:N12)</f>
        <v>0</v>
      </c>
    </row>
    <row r="15" spans="1:15" ht="15.75" x14ac:dyDescent="0.2">
      <c r="A15" s="3" t="s">
        <v>16</v>
      </c>
      <c r="B15" s="35" t="s">
        <v>17</v>
      </c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25">
        <f>+O13-O14</f>
        <v>0</v>
      </c>
    </row>
    <row r="17" spans="1:15" s="51" customFormat="1" ht="15" x14ac:dyDescent="0.25">
      <c r="A17" s="37" t="s">
        <v>57</v>
      </c>
      <c r="B17" s="37"/>
      <c r="C17" s="37"/>
      <c r="D17" s="37"/>
      <c r="E17" s="37"/>
      <c r="F17" s="37"/>
      <c r="G17" s="37"/>
      <c r="H17" s="37"/>
      <c r="I17" s="28"/>
      <c r="J17" s="28"/>
      <c r="K17" s="28"/>
      <c r="L17" s="28"/>
      <c r="M17" s="28"/>
      <c r="N17" s="28"/>
      <c r="O17" s="28"/>
    </row>
    <row r="18" spans="1:15" s="51" customFormat="1" ht="60" customHeight="1" x14ac:dyDescent="0.2">
      <c r="A18" s="44" t="s">
        <v>31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</row>
    <row r="19" spans="1:15" s="51" customFormat="1" ht="60" customHeight="1" x14ac:dyDescent="0.2">
      <c r="A19" s="44" t="s">
        <v>88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</row>
    <row r="20" spans="1:15" s="51" customFormat="1" ht="14.25" x14ac:dyDescent="0.2">
      <c r="A20" s="45" t="s">
        <v>32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</row>
    <row r="21" spans="1:15" s="51" customFormat="1" ht="14.25" x14ac:dyDescent="0.2">
      <c r="A21" s="45"/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</row>
    <row r="22" spans="1:15" s="51" customFormat="1" ht="14.25" x14ac:dyDescent="0.2">
      <c r="A22" s="46" t="s">
        <v>33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</row>
    <row r="23" spans="1:15" s="51" customFormat="1" ht="14.25" x14ac:dyDescent="0.2">
      <c r="A23" s="46" t="s">
        <v>34</v>
      </c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</row>
    <row r="24" spans="1:15" s="51" customFormat="1" ht="60" customHeight="1" x14ac:dyDescent="0.2">
      <c r="A24" s="47" t="s">
        <v>89</v>
      </c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</row>
    <row r="25" spans="1:15" s="51" customFormat="1" ht="14.25" x14ac:dyDescent="0.2">
      <c r="A25" s="47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</row>
    <row r="26" spans="1:15" s="51" customFormat="1" ht="14.25" x14ac:dyDescent="0.2">
      <c r="A26" s="47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</row>
    <row r="27" spans="1:15" s="51" customFormat="1" ht="15" x14ac:dyDescent="0.2">
      <c r="A27" s="48" t="s">
        <v>35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</row>
    <row r="28" spans="1:15" s="51" customFormat="1" ht="15" x14ac:dyDescent="0.2">
      <c r="A28" s="42" t="s">
        <v>36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</row>
    <row r="29" spans="1:15" s="51" customFormat="1" ht="15" x14ac:dyDescent="0.2">
      <c r="A29" s="42" t="s">
        <v>37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</row>
    <row r="30" spans="1:15" s="51" customFormat="1" ht="15" x14ac:dyDescent="0.2">
      <c r="A30" s="42" t="s">
        <v>38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</row>
    <row r="31" spans="1:15" s="51" customFormat="1" ht="15" x14ac:dyDescent="0.2">
      <c r="A31" s="42" t="s">
        <v>39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</row>
    <row r="32" spans="1:15" s="51" customFormat="1" ht="14.25" x14ac:dyDescent="0.2">
      <c r="A32" s="43" t="s">
        <v>90</v>
      </c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</row>
    <row r="33" spans="1:15" s="51" customFormat="1" ht="14.25" x14ac:dyDescent="0.2">
      <c r="A33" s="43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</row>
    <row r="34" spans="1:15" s="51" customFormat="1" ht="14.25" x14ac:dyDescent="0.2">
      <c r="A34" s="43"/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</row>
  </sheetData>
  <mergeCells count="21">
    <mergeCell ref="A32:O34"/>
    <mergeCell ref="A24:O26"/>
    <mergeCell ref="A27:O27"/>
    <mergeCell ref="A28:O28"/>
    <mergeCell ref="A17:H17"/>
    <mergeCell ref="A18:O18"/>
    <mergeCell ref="A19:O19"/>
    <mergeCell ref="A20:O21"/>
    <mergeCell ref="A22:O22"/>
    <mergeCell ref="A23:O23"/>
    <mergeCell ref="A29:O29"/>
    <mergeCell ref="A30:O30"/>
    <mergeCell ref="A31:O31"/>
    <mergeCell ref="B14:N14"/>
    <mergeCell ref="B15:N15"/>
    <mergeCell ref="B13:N13"/>
    <mergeCell ref="A1:O1"/>
    <mergeCell ref="A2:O2"/>
    <mergeCell ref="A3:O3"/>
    <mergeCell ref="A4:O4"/>
    <mergeCell ref="H5:O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9"/>
  <sheetViews>
    <sheetView workbookViewId="0">
      <selection activeCell="J17" sqref="J17"/>
    </sheetView>
  </sheetViews>
  <sheetFormatPr defaultRowHeight="14.25" x14ac:dyDescent="0.2"/>
  <cols>
    <col min="1" max="1" width="7.85546875" style="33" customWidth="1"/>
    <col min="2" max="2" width="60.85546875" style="33" bestFit="1" customWidth="1"/>
    <col min="3" max="3" width="7.85546875" style="54" bestFit="1" customWidth="1"/>
    <col min="4" max="4" width="8.5703125" style="33" bestFit="1" customWidth="1"/>
    <col min="5" max="5" width="11.7109375" style="33" customWidth="1"/>
    <col min="6" max="6" width="12.85546875" style="33" bestFit="1" customWidth="1"/>
    <col min="7" max="256" width="9.140625" style="33"/>
    <col min="257" max="257" width="7.85546875" style="33" customWidth="1"/>
    <col min="258" max="258" width="60.85546875" style="33" bestFit="1" customWidth="1"/>
    <col min="259" max="259" width="7.85546875" style="33" bestFit="1" customWidth="1"/>
    <col min="260" max="260" width="8.5703125" style="33" bestFit="1" customWidth="1"/>
    <col min="261" max="261" width="11.7109375" style="33" customWidth="1"/>
    <col min="262" max="262" width="12.85546875" style="33" bestFit="1" customWidth="1"/>
    <col min="263" max="512" width="9.140625" style="33"/>
    <col min="513" max="513" width="7.85546875" style="33" customWidth="1"/>
    <col min="514" max="514" width="60.85546875" style="33" bestFit="1" customWidth="1"/>
    <col min="515" max="515" width="7.85546875" style="33" bestFit="1" customWidth="1"/>
    <col min="516" max="516" width="8.5703125" style="33" bestFit="1" customWidth="1"/>
    <col min="517" max="517" width="11.7109375" style="33" customWidth="1"/>
    <col min="518" max="518" width="12.85546875" style="33" bestFit="1" customWidth="1"/>
    <col min="519" max="768" width="9.140625" style="33"/>
    <col min="769" max="769" width="7.85546875" style="33" customWidth="1"/>
    <col min="770" max="770" width="60.85546875" style="33" bestFit="1" customWidth="1"/>
    <col min="771" max="771" width="7.85546875" style="33" bestFit="1" customWidth="1"/>
    <col min="772" max="772" width="8.5703125" style="33" bestFit="1" customWidth="1"/>
    <col min="773" max="773" width="11.7109375" style="33" customWidth="1"/>
    <col min="774" max="774" width="12.85546875" style="33" bestFit="1" customWidth="1"/>
    <col min="775" max="1024" width="9.140625" style="33"/>
    <col min="1025" max="1025" width="7.85546875" style="33" customWidth="1"/>
    <col min="1026" max="1026" width="60.85546875" style="33" bestFit="1" customWidth="1"/>
    <col min="1027" max="1027" width="7.85546875" style="33" bestFit="1" customWidth="1"/>
    <col min="1028" max="1028" width="8.5703125" style="33" bestFit="1" customWidth="1"/>
    <col min="1029" max="1029" width="11.7109375" style="33" customWidth="1"/>
    <col min="1030" max="1030" width="12.85546875" style="33" bestFit="1" customWidth="1"/>
    <col min="1031" max="1280" width="9.140625" style="33"/>
    <col min="1281" max="1281" width="7.85546875" style="33" customWidth="1"/>
    <col min="1282" max="1282" width="60.85546875" style="33" bestFit="1" customWidth="1"/>
    <col min="1283" max="1283" width="7.85546875" style="33" bestFit="1" customWidth="1"/>
    <col min="1284" max="1284" width="8.5703125" style="33" bestFit="1" customWidth="1"/>
    <col min="1285" max="1285" width="11.7109375" style="33" customWidth="1"/>
    <col min="1286" max="1286" width="12.85546875" style="33" bestFit="1" customWidth="1"/>
    <col min="1287" max="1536" width="9.140625" style="33"/>
    <col min="1537" max="1537" width="7.85546875" style="33" customWidth="1"/>
    <col min="1538" max="1538" width="60.85546875" style="33" bestFit="1" customWidth="1"/>
    <col min="1539" max="1539" width="7.85546875" style="33" bestFit="1" customWidth="1"/>
    <col min="1540" max="1540" width="8.5703125" style="33" bestFit="1" customWidth="1"/>
    <col min="1541" max="1541" width="11.7109375" style="33" customWidth="1"/>
    <col min="1542" max="1542" width="12.85546875" style="33" bestFit="1" customWidth="1"/>
    <col min="1543" max="1792" width="9.140625" style="33"/>
    <col min="1793" max="1793" width="7.85546875" style="33" customWidth="1"/>
    <col min="1794" max="1794" width="60.85546875" style="33" bestFit="1" customWidth="1"/>
    <col min="1795" max="1795" width="7.85546875" style="33" bestFit="1" customWidth="1"/>
    <col min="1796" max="1796" width="8.5703125" style="33" bestFit="1" customWidth="1"/>
    <col min="1797" max="1797" width="11.7109375" style="33" customWidth="1"/>
    <col min="1798" max="1798" width="12.85546875" style="33" bestFit="1" customWidth="1"/>
    <col min="1799" max="2048" width="9.140625" style="33"/>
    <col min="2049" max="2049" width="7.85546875" style="33" customWidth="1"/>
    <col min="2050" max="2050" width="60.85546875" style="33" bestFit="1" customWidth="1"/>
    <col min="2051" max="2051" width="7.85546875" style="33" bestFit="1" customWidth="1"/>
    <col min="2052" max="2052" width="8.5703125" style="33" bestFit="1" customWidth="1"/>
    <col min="2053" max="2053" width="11.7109375" style="33" customWidth="1"/>
    <col min="2054" max="2054" width="12.85546875" style="33" bestFit="1" customWidth="1"/>
    <col min="2055" max="2304" width="9.140625" style="33"/>
    <col min="2305" max="2305" width="7.85546875" style="33" customWidth="1"/>
    <col min="2306" max="2306" width="60.85546875" style="33" bestFit="1" customWidth="1"/>
    <col min="2307" max="2307" width="7.85546875" style="33" bestFit="1" customWidth="1"/>
    <col min="2308" max="2308" width="8.5703125" style="33" bestFit="1" customWidth="1"/>
    <col min="2309" max="2309" width="11.7109375" style="33" customWidth="1"/>
    <col min="2310" max="2310" width="12.85546875" style="33" bestFit="1" customWidth="1"/>
    <col min="2311" max="2560" width="9.140625" style="33"/>
    <col min="2561" max="2561" width="7.85546875" style="33" customWidth="1"/>
    <col min="2562" max="2562" width="60.85546875" style="33" bestFit="1" customWidth="1"/>
    <col min="2563" max="2563" width="7.85546875" style="33" bestFit="1" customWidth="1"/>
    <col min="2564" max="2564" width="8.5703125" style="33" bestFit="1" customWidth="1"/>
    <col min="2565" max="2565" width="11.7109375" style="33" customWidth="1"/>
    <col min="2566" max="2566" width="12.85546875" style="33" bestFit="1" customWidth="1"/>
    <col min="2567" max="2816" width="9.140625" style="33"/>
    <col min="2817" max="2817" width="7.85546875" style="33" customWidth="1"/>
    <col min="2818" max="2818" width="60.85546875" style="33" bestFit="1" customWidth="1"/>
    <col min="2819" max="2819" width="7.85546875" style="33" bestFit="1" customWidth="1"/>
    <col min="2820" max="2820" width="8.5703125" style="33" bestFit="1" customWidth="1"/>
    <col min="2821" max="2821" width="11.7109375" style="33" customWidth="1"/>
    <col min="2822" max="2822" width="12.85546875" style="33" bestFit="1" customWidth="1"/>
    <col min="2823" max="3072" width="9.140625" style="33"/>
    <col min="3073" max="3073" width="7.85546875" style="33" customWidth="1"/>
    <col min="3074" max="3074" width="60.85546875" style="33" bestFit="1" customWidth="1"/>
    <col min="3075" max="3075" width="7.85546875" style="33" bestFit="1" customWidth="1"/>
    <col min="3076" max="3076" width="8.5703125" style="33" bestFit="1" customWidth="1"/>
    <col min="3077" max="3077" width="11.7109375" style="33" customWidth="1"/>
    <col min="3078" max="3078" width="12.85546875" style="33" bestFit="1" customWidth="1"/>
    <col min="3079" max="3328" width="9.140625" style="33"/>
    <col min="3329" max="3329" width="7.85546875" style="33" customWidth="1"/>
    <col min="3330" max="3330" width="60.85546875" style="33" bestFit="1" customWidth="1"/>
    <col min="3331" max="3331" width="7.85546875" style="33" bestFit="1" customWidth="1"/>
    <col min="3332" max="3332" width="8.5703125" style="33" bestFit="1" customWidth="1"/>
    <col min="3333" max="3333" width="11.7109375" style="33" customWidth="1"/>
    <col min="3334" max="3334" width="12.85546875" style="33" bestFit="1" customWidth="1"/>
    <col min="3335" max="3584" width="9.140625" style="33"/>
    <col min="3585" max="3585" width="7.85546875" style="33" customWidth="1"/>
    <col min="3586" max="3586" width="60.85546875" style="33" bestFit="1" customWidth="1"/>
    <col min="3587" max="3587" width="7.85546875" style="33" bestFit="1" customWidth="1"/>
    <col min="3588" max="3588" width="8.5703125" style="33" bestFit="1" customWidth="1"/>
    <col min="3589" max="3589" width="11.7109375" style="33" customWidth="1"/>
    <col min="3590" max="3590" width="12.85546875" style="33" bestFit="1" customWidth="1"/>
    <col min="3591" max="3840" width="9.140625" style="33"/>
    <col min="3841" max="3841" width="7.85546875" style="33" customWidth="1"/>
    <col min="3842" max="3842" width="60.85546875" style="33" bestFit="1" customWidth="1"/>
    <col min="3843" max="3843" width="7.85546875" style="33" bestFit="1" customWidth="1"/>
    <col min="3844" max="3844" width="8.5703125" style="33" bestFit="1" customWidth="1"/>
    <col min="3845" max="3845" width="11.7109375" style="33" customWidth="1"/>
    <col min="3846" max="3846" width="12.85546875" style="33" bestFit="1" customWidth="1"/>
    <col min="3847" max="4096" width="9.140625" style="33"/>
    <col min="4097" max="4097" width="7.85546875" style="33" customWidth="1"/>
    <col min="4098" max="4098" width="60.85546875" style="33" bestFit="1" customWidth="1"/>
    <col min="4099" max="4099" width="7.85546875" style="33" bestFit="1" customWidth="1"/>
    <col min="4100" max="4100" width="8.5703125" style="33" bestFit="1" customWidth="1"/>
    <col min="4101" max="4101" width="11.7109375" style="33" customWidth="1"/>
    <col min="4102" max="4102" width="12.85546875" style="33" bestFit="1" customWidth="1"/>
    <col min="4103" max="4352" width="9.140625" style="33"/>
    <col min="4353" max="4353" width="7.85546875" style="33" customWidth="1"/>
    <col min="4354" max="4354" width="60.85546875" style="33" bestFit="1" customWidth="1"/>
    <col min="4355" max="4355" width="7.85546875" style="33" bestFit="1" customWidth="1"/>
    <col min="4356" max="4356" width="8.5703125" style="33" bestFit="1" customWidth="1"/>
    <col min="4357" max="4357" width="11.7109375" style="33" customWidth="1"/>
    <col min="4358" max="4358" width="12.85546875" style="33" bestFit="1" customWidth="1"/>
    <col min="4359" max="4608" width="9.140625" style="33"/>
    <col min="4609" max="4609" width="7.85546875" style="33" customWidth="1"/>
    <col min="4610" max="4610" width="60.85546875" style="33" bestFit="1" customWidth="1"/>
    <col min="4611" max="4611" width="7.85546875" style="33" bestFit="1" customWidth="1"/>
    <col min="4612" max="4612" width="8.5703125" style="33" bestFit="1" customWidth="1"/>
    <col min="4613" max="4613" width="11.7109375" style="33" customWidth="1"/>
    <col min="4614" max="4614" width="12.85546875" style="33" bestFit="1" customWidth="1"/>
    <col min="4615" max="4864" width="9.140625" style="33"/>
    <col min="4865" max="4865" width="7.85546875" style="33" customWidth="1"/>
    <col min="4866" max="4866" width="60.85546875" style="33" bestFit="1" customWidth="1"/>
    <col min="4867" max="4867" width="7.85546875" style="33" bestFit="1" customWidth="1"/>
    <col min="4868" max="4868" width="8.5703125" style="33" bestFit="1" customWidth="1"/>
    <col min="4869" max="4869" width="11.7109375" style="33" customWidth="1"/>
    <col min="4870" max="4870" width="12.85546875" style="33" bestFit="1" customWidth="1"/>
    <col min="4871" max="5120" width="9.140625" style="33"/>
    <col min="5121" max="5121" width="7.85546875" style="33" customWidth="1"/>
    <col min="5122" max="5122" width="60.85546875" style="33" bestFit="1" customWidth="1"/>
    <col min="5123" max="5123" width="7.85546875" style="33" bestFit="1" customWidth="1"/>
    <col min="5124" max="5124" width="8.5703125" style="33" bestFit="1" customWidth="1"/>
    <col min="5125" max="5125" width="11.7109375" style="33" customWidth="1"/>
    <col min="5126" max="5126" width="12.85546875" style="33" bestFit="1" customWidth="1"/>
    <col min="5127" max="5376" width="9.140625" style="33"/>
    <col min="5377" max="5377" width="7.85546875" style="33" customWidth="1"/>
    <col min="5378" max="5378" width="60.85546875" style="33" bestFit="1" customWidth="1"/>
    <col min="5379" max="5379" width="7.85546875" style="33" bestFit="1" customWidth="1"/>
    <col min="5380" max="5380" width="8.5703125" style="33" bestFit="1" customWidth="1"/>
    <col min="5381" max="5381" width="11.7109375" style="33" customWidth="1"/>
    <col min="5382" max="5382" width="12.85546875" style="33" bestFit="1" customWidth="1"/>
    <col min="5383" max="5632" width="9.140625" style="33"/>
    <col min="5633" max="5633" width="7.85546875" style="33" customWidth="1"/>
    <col min="5634" max="5634" width="60.85546875" style="33" bestFit="1" customWidth="1"/>
    <col min="5635" max="5635" width="7.85546875" style="33" bestFit="1" customWidth="1"/>
    <col min="5636" max="5636" width="8.5703125" style="33" bestFit="1" customWidth="1"/>
    <col min="5637" max="5637" width="11.7109375" style="33" customWidth="1"/>
    <col min="5638" max="5638" width="12.85546875" style="33" bestFit="1" customWidth="1"/>
    <col min="5639" max="5888" width="9.140625" style="33"/>
    <col min="5889" max="5889" width="7.85546875" style="33" customWidth="1"/>
    <col min="5890" max="5890" width="60.85546875" style="33" bestFit="1" customWidth="1"/>
    <col min="5891" max="5891" width="7.85546875" style="33" bestFit="1" customWidth="1"/>
    <col min="5892" max="5892" width="8.5703125" style="33" bestFit="1" customWidth="1"/>
    <col min="5893" max="5893" width="11.7109375" style="33" customWidth="1"/>
    <col min="5894" max="5894" width="12.85546875" style="33" bestFit="1" customWidth="1"/>
    <col min="5895" max="6144" width="9.140625" style="33"/>
    <col min="6145" max="6145" width="7.85546875" style="33" customWidth="1"/>
    <col min="6146" max="6146" width="60.85546875" style="33" bestFit="1" customWidth="1"/>
    <col min="6147" max="6147" width="7.85546875" style="33" bestFit="1" customWidth="1"/>
    <col min="6148" max="6148" width="8.5703125" style="33" bestFit="1" customWidth="1"/>
    <col min="6149" max="6149" width="11.7109375" style="33" customWidth="1"/>
    <col min="6150" max="6150" width="12.85546875" style="33" bestFit="1" customWidth="1"/>
    <col min="6151" max="6400" width="9.140625" style="33"/>
    <col min="6401" max="6401" width="7.85546875" style="33" customWidth="1"/>
    <col min="6402" max="6402" width="60.85546875" style="33" bestFit="1" customWidth="1"/>
    <col min="6403" max="6403" width="7.85546875" style="33" bestFit="1" customWidth="1"/>
    <col min="6404" max="6404" width="8.5703125" style="33" bestFit="1" customWidth="1"/>
    <col min="6405" max="6405" width="11.7109375" style="33" customWidth="1"/>
    <col min="6406" max="6406" width="12.85546875" style="33" bestFit="1" customWidth="1"/>
    <col min="6407" max="6656" width="9.140625" style="33"/>
    <col min="6657" max="6657" width="7.85546875" style="33" customWidth="1"/>
    <col min="6658" max="6658" width="60.85546875" style="33" bestFit="1" customWidth="1"/>
    <col min="6659" max="6659" width="7.85546875" style="33" bestFit="1" customWidth="1"/>
    <col min="6660" max="6660" width="8.5703125" style="33" bestFit="1" customWidth="1"/>
    <col min="6661" max="6661" width="11.7109375" style="33" customWidth="1"/>
    <col min="6662" max="6662" width="12.85546875" style="33" bestFit="1" customWidth="1"/>
    <col min="6663" max="6912" width="9.140625" style="33"/>
    <col min="6913" max="6913" width="7.85546875" style="33" customWidth="1"/>
    <col min="6914" max="6914" width="60.85546875" style="33" bestFit="1" customWidth="1"/>
    <col min="6915" max="6915" width="7.85546875" style="33" bestFit="1" customWidth="1"/>
    <col min="6916" max="6916" width="8.5703125" style="33" bestFit="1" customWidth="1"/>
    <col min="6917" max="6917" width="11.7109375" style="33" customWidth="1"/>
    <col min="6918" max="6918" width="12.85546875" style="33" bestFit="1" customWidth="1"/>
    <col min="6919" max="7168" width="9.140625" style="33"/>
    <col min="7169" max="7169" width="7.85546875" style="33" customWidth="1"/>
    <col min="7170" max="7170" width="60.85546875" style="33" bestFit="1" customWidth="1"/>
    <col min="7171" max="7171" width="7.85546875" style="33" bestFit="1" customWidth="1"/>
    <col min="7172" max="7172" width="8.5703125" style="33" bestFit="1" customWidth="1"/>
    <col min="7173" max="7173" width="11.7109375" style="33" customWidth="1"/>
    <col min="7174" max="7174" width="12.85546875" style="33" bestFit="1" customWidth="1"/>
    <col min="7175" max="7424" width="9.140625" style="33"/>
    <col min="7425" max="7425" width="7.85546875" style="33" customWidth="1"/>
    <col min="7426" max="7426" width="60.85546875" style="33" bestFit="1" customWidth="1"/>
    <col min="7427" max="7427" width="7.85546875" style="33" bestFit="1" customWidth="1"/>
    <col min="7428" max="7428" width="8.5703125" style="33" bestFit="1" customWidth="1"/>
    <col min="7429" max="7429" width="11.7109375" style="33" customWidth="1"/>
    <col min="7430" max="7430" width="12.85546875" style="33" bestFit="1" customWidth="1"/>
    <col min="7431" max="7680" width="9.140625" style="33"/>
    <col min="7681" max="7681" width="7.85546875" style="33" customWidth="1"/>
    <col min="7682" max="7682" width="60.85546875" style="33" bestFit="1" customWidth="1"/>
    <col min="7683" max="7683" width="7.85546875" style="33" bestFit="1" customWidth="1"/>
    <col min="7684" max="7684" width="8.5703125" style="33" bestFit="1" customWidth="1"/>
    <col min="7685" max="7685" width="11.7109375" style="33" customWidth="1"/>
    <col min="7686" max="7686" width="12.85546875" style="33" bestFit="1" customWidth="1"/>
    <col min="7687" max="7936" width="9.140625" style="33"/>
    <col min="7937" max="7937" width="7.85546875" style="33" customWidth="1"/>
    <col min="7938" max="7938" width="60.85546875" style="33" bestFit="1" customWidth="1"/>
    <col min="7939" max="7939" width="7.85546875" style="33" bestFit="1" customWidth="1"/>
    <col min="7940" max="7940" width="8.5703125" style="33" bestFit="1" customWidth="1"/>
    <col min="7941" max="7941" width="11.7109375" style="33" customWidth="1"/>
    <col min="7942" max="7942" width="12.85546875" style="33" bestFit="1" customWidth="1"/>
    <col min="7943" max="8192" width="9.140625" style="33"/>
    <col min="8193" max="8193" width="7.85546875" style="33" customWidth="1"/>
    <col min="8194" max="8194" width="60.85546875" style="33" bestFit="1" customWidth="1"/>
    <col min="8195" max="8195" width="7.85546875" style="33" bestFit="1" customWidth="1"/>
    <col min="8196" max="8196" width="8.5703125" style="33" bestFit="1" customWidth="1"/>
    <col min="8197" max="8197" width="11.7109375" style="33" customWidth="1"/>
    <col min="8198" max="8198" width="12.85546875" style="33" bestFit="1" customWidth="1"/>
    <col min="8199" max="8448" width="9.140625" style="33"/>
    <col min="8449" max="8449" width="7.85546875" style="33" customWidth="1"/>
    <col min="8450" max="8450" width="60.85546875" style="33" bestFit="1" customWidth="1"/>
    <col min="8451" max="8451" width="7.85546875" style="33" bestFit="1" customWidth="1"/>
    <col min="8452" max="8452" width="8.5703125" style="33" bestFit="1" customWidth="1"/>
    <col min="8453" max="8453" width="11.7109375" style="33" customWidth="1"/>
    <col min="8454" max="8454" width="12.85546875" style="33" bestFit="1" customWidth="1"/>
    <col min="8455" max="8704" width="9.140625" style="33"/>
    <col min="8705" max="8705" width="7.85546875" style="33" customWidth="1"/>
    <col min="8706" max="8706" width="60.85546875" style="33" bestFit="1" customWidth="1"/>
    <col min="8707" max="8707" width="7.85546875" style="33" bestFit="1" customWidth="1"/>
    <col min="8708" max="8708" width="8.5703125" style="33" bestFit="1" customWidth="1"/>
    <col min="8709" max="8709" width="11.7109375" style="33" customWidth="1"/>
    <col min="8710" max="8710" width="12.85546875" style="33" bestFit="1" customWidth="1"/>
    <col min="8711" max="8960" width="9.140625" style="33"/>
    <col min="8961" max="8961" width="7.85546875" style="33" customWidth="1"/>
    <col min="8962" max="8962" width="60.85546875" style="33" bestFit="1" customWidth="1"/>
    <col min="8963" max="8963" width="7.85546875" style="33" bestFit="1" customWidth="1"/>
    <col min="8964" max="8964" width="8.5703125" style="33" bestFit="1" customWidth="1"/>
    <col min="8965" max="8965" width="11.7109375" style="33" customWidth="1"/>
    <col min="8966" max="8966" width="12.85546875" style="33" bestFit="1" customWidth="1"/>
    <col min="8967" max="9216" width="9.140625" style="33"/>
    <col min="9217" max="9217" width="7.85546875" style="33" customWidth="1"/>
    <col min="9218" max="9218" width="60.85546875" style="33" bestFit="1" customWidth="1"/>
    <col min="9219" max="9219" width="7.85546875" style="33" bestFit="1" customWidth="1"/>
    <col min="9220" max="9220" width="8.5703125" style="33" bestFit="1" customWidth="1"/>
    <col min="9221" max="9221" width="11.7109375" style="33" customWidth="1"/>
    <col min="9222" max="9222" width="12.85546875" style="33" bestFit="1" customWidth="1"/>
    <col min="9223" max="9472" width="9.140625" style="33"/>
    <col min="9473" max="9473" width="7.85546875" style="33" customWidth="1"/>
    <col min="9474" max="9474" width="60.85546875" style="33" bestFit="1" customWidth="1"/>
    <col min="9475" max="9475" width="7.85546875" style="33" bestFit="1" customWidth="1"/>
    <col min="9476" max="9476" width="8.5703125" style="33" bestFit="1" customWidth="1"/>
    <col min="9477" max="9477" width="11.7109375" style="33" customWidth="1"/>
    <col min="9478" max="9478" width="12.85546875" style="33" bestFit="1" customWidth="1"/>
    <col min="9479" max="9728" width="9.140625" style="33"/>
    <col min="9729" max="9729" width="7.85546875" style="33" customWidth="1"/>
    <col min="9730" max="9730" width="60.85546875" style="33" bestFit="1" customWidth="1"/>
    <col min="9731" max="9731" width="7.85546875" style="33" bestFit="1" customWidth="1"/>
    <col min="9732" max="9732" width="8.5703125" style="33" bestFit="1" customWidth="1"/>
    <col min="9733" max="9733" width="11.7109375" style="33" customWidth="1"/>
    <col min="9734" max="9734" width="12.85546875" style="33" bestFit="1" customWidth="1"/>
    <col min="9735" max="9984" width="9.140625" style="33"/>
    <col min="9985" max="9985" width="7.85546875" style="33" customWidth="1"/>
    <col min="9986" max="9986" width="60.85546875" style="33" bestFit="1" customWidth="1"/>
    <col min="9987" max="9987" width="7.85546875" style="33" bestFit="1" customWidth="1"/>
    <col min="9988" max="9988" width="8.5703125" style="33" bestFit="1" customWidth="1"/>
    <col min="9989" max="9989" width="11.7109375" style="33" customWidth="1"/>
    <col min="9990" max="9990" width="12.85546875" style="33" bestFit="1" customWidth="1"/>
    <col min="9991" max="10240" width="9.140625" style="33"/>
    <col min="10241" max="10241" width="7.85546875" style="33" customWidth="1"/>
    <col min="10242" max="10242" width="60.85546875" style="33" bestFit="1" customWidth="1"/>
    <col min="10243" max="10243" width="7.85546875" style="33" bestFit="1" customWidth="1"/>
    <col min="10244" max="10244" width="8.5703125" style="33" bestFit="1" customWidth="1"/>
    <col min="10245" max="10245" width="11.7109375" style="33" customWidth="1"/>
    <col min="10246" max="10246" width="12.85546875" style="33" bestFit="1" customWidth="1"/>
    <col min="10247" max="10496" width="9.140625" style="33"/>
    <col min="10497" max="10497" width="7.85546875" style="33" customWidth="1"/>
    <col min="10498" max="10498" width="60.85546875" style="33" bestFit="1" customWidth="1"/>
    <col min="10499" max="10499" width="7.85546875" style="33" bestFit="1" customWidth="1"/>
    <col min="10500" max="10500" width="8.5703125" style="33" bestFit="1" customWidth="1"/>
    <col min="10501" max="10501" width="11.7109375" style="33" customWidth="1"/>
    <col min="10502" max="10502" width="12.85546875" style="33" bestFit="1" customWidth="1"/>
    <col min="10503" max="10752" width="9.140625" style="33"/>
    <col min="10753" max="10753" width="7.85546875" style="33" customWidth="1"/>
    <col min="10754" max="10754" width="60.85546875" style="33" bestFit="1" customWidth="1"/>
    <col min="10755" max="10755" width="7.85546875" style="33" bestFit="1" customWidth="1"/>
    <col min="10756" max="10756" width="8.5703125" style="33" bestFit="1" customWidth="1"/>
    <col min="10757" max="10757" width="11.7109375" style="33" customWidth="1"/>
    <col min="10758" max="10758" width="12.85546875" style="33" bestFit="1" customWidth="1"/>
    <col min="10759" max="11008" width="9.140625" style="33"/>
    <col min="11009" max="11009" width="7.85546875" style="33" customWidth="1"/>
    <col min="11010" max="11010" width="60.85546875" style="33" bestFit="1" customWidth="1"/>
    <col min="11011" max="11011" width="7.85546875" style="33" bestFit="1" customWidth="1"/>
    <col min="11012" max="11012" width="8.5703125" style="33" bestFit="1" customWidth="1"/>
    <col min="11013" max="11013" width="11.7109375" style="33" customWidth="1"/>
    <col min="11014" max="11014" width="12.85546875" style="33" bestFit="1" customWidth="1"/>
    <col min="11015" max="11264" width="9.140625" style="33"/>
    <col min="11265" max="11265" width="7.85546875" style="33" customWidth="1"/>
    <col min="11266" max="11266" width="60.85546875" style="33" bestFit="1" customWidth="1"/>
    <col min="11267" max="11267" width="7.85546875" style="33" bestFit="1" customWidth="1"/>
    <col min="11268" max="11268" width="8.5703125" style="33" bestFit="1" customWidth="1"/>
    <col min="11269" max="11269" width="11.7109375" style="33" customWidth="1"/>
    <col min="11270" max="11270" width="12.85546875" style="33" bestFit="1" customWidth="1"/>
    <col min="11271" max="11520" width="9.140625" style="33"/>
    <col min="11521" max="11521" width="7.85546875" style="33" customWidth="1"/>
    <col min="11522" max="11522" width="60.85546875" style="33" bestFit="1" customWidth="1"/>
    <col min="11523" max="11523" width="7.85546875" style="33" bestFit="1" customWidth="1"/>
    <col min="11524" max="11524" width="8.5703125" style="33" bestFit="1" customWidth="1"/>
    <col min="11525" max="11525" width="11.7109375" style="33" customWidth="1"/>
    <col min="11526" max="11526" width="12.85546875" style="33" bestFit="1" customWidth="1"/>
    <col min="11527" max="11776" width="9.140625" style="33"/>
    <col min="11777" max="11777" width="7.85546875" style="33" customWidth="1"/>
    <col min="11778" max="11778" width="60.85546875" style="33" bestFit="1" customWidth="1"/>
    <col min="11779" max="11779" width="7.85546875" style="33" bestFit="1" customWidth="1"/>
    <col min="11780" max="11780" width="8.5703125" style="33" bestFit="1" customWidth="1"/>
    <col min="11781" max="11781" width="11.7109375" style="33" customWidth="1"/>
    <col min="11782" max="11782" width="12.85546875" style="33" bestFit="1" customWidth="1"/>
    <col min="11783" max="12032" width="9.140625" style="33"/>
    <col min="12033" max="12033" width="7.85546875" style="33" customWidth="1"/>
    <col min="12034" max="12034" width="60.85546875" style="33" bestFit="1" customWidth="1"/>
    <col min="12035" max="12035" width="7.85546875" style="33" bestFit="1" customWidth="1"/>
    <col min="12036" max="12036" width="8.5703125" style="33" bestFit="1" customWidth="1"/>
    <col min="12037" max="12037" width="11.7109375" style="33" customWidth="1"/>
    <col min="12038" max="12038" width="12.85546875" style="33" bestFit="1" customWidth="1"/>
    <col min="12039" max="12288" width="9.140625" style="33"/>
    <col min="12289" max="12289" width="7.85546875" style="33" customWidth="1"/>
    <col min="12290" max="12290" width="60.85546875" style="33" bestFit="1" customWidth="1"/>
    <col min="12291" max="12291" width="7.85546875" style="33" bestFit="1" customWidth="1"/>
    <col min="12292" max="12292" width="8.5703125" style="33" bestFit="1" customWidth="1"/>
    <col min="12293" max="12293" width="11.7109375" style="33" customWidth="1"/>
    <col min="12294" max="12294" width="12.85546875" style="33" bestFit="1" customWidth="1"/>
    <col min="12295" max="12544" width="9.140625" style="33"/>
    <col min="12545" max="12545" width="7.85546875" style="33" customWidth="1"/>
    <col min="12546" max="12546" width="60.85546875" style="33" bestFit="1" customWidth="1"/>
    <col min="12547" max="12547" width="7.85546875" style="33" bestFit="1" customWidth="1"/>
    <col min="12548" max="12548" width="8.5703125" style="33" bestFit="1" customWidth="1"/>
    <col min="12549" max="12549" width="11.7109375" style="33" customWidth="1"/>
    <col min="12550" max="12550" width="12.85546875" style="33" bestFit="1" customWidth="1"/>
    <col min="12551" max="12800" width="9.140625" style="33"/>
    <col min="12801" max="12801" width="7.85546875" style="33" customWidth="1"/>
    <col min="12802" max="12802" width="60.85546875" style="33" bestFit="1" customWidth="1"/>
    <col min="12803" max="12803" width="7.85546875" style="33" bestFit="1" customWidth="1"/>
    <col min="12804" max="12804" width="8.5703125" style="33" bestFit="1" customWidth="1"/>
    <col min="12805" max="12805" width="11.7109375" style="33" customWidth="1"/>
    <col min="12806" max="12806" width="12.85546875" style="33" bestFit="1" customWidth="1"/>
    <col min="12807" max="13056" width="9.140625" style="33"/>
    <col min="13057" max="13057" width="7.85546875" style="33" customWidth="1"/>
    <col min="13058" max="13058" width="60.85546875" style="33" bestFit="1" customWidth="1"/>
    <col min="13059" max="13059" width="7.85546875" style="33" bestFit="1" customWidth="1"/>
    <col min="13060" max="13060" width="8.5703125" style="33" bestFit="1" customWidth="1"/>
    <col min="13061" max="13061" width="11.7109375" style="33" customWidth="1"/>
    <col min="13062" max="13062" width="12.85546875" style="33" bestFit="1" customWidth="1"/>
    <col min="13063" max="13312" width="9.140625" style="33"/>
    <col min="13313" max="13313" width="7.85546875" style="33" customWidth="1"/>
    <col min="13314" max="13314" width="60.85546875" style="33" bestFit="1" customWidth="1"/>
    <col min="13315" max="13315" width="7.85546875" style="33" bestFit="1" customWidth="1"/>
    <col min="13316" max="13316" width="8.5703125" style="33" bestFit="1" customWidth="1"/>
    <col min="13317" max="13317" width="11.7109375" style="33" customWidth="1"/>
    <col min="13318" max="13318" width="12.85546875" style="33" bestFit="1" customWidth="1"/>
    <col min="13319" max="13568" width="9.140625" style="33"/>
    <col min="13569" max="13569" width="7.85546875" style="33" customWidth="1"/>
    <col min="13570" max="13570" width="60.85546875" style="33" bestFit="1" customWidth="1"/>
    <col min="13571" max="13571" width="7.85546875" style="33" bestFit="1" customWidth="1"/>
    <col min="13572" max="13572" width="8.5703125" style="33" bestFit="1" customWidth="1"/>
    <col min="13573" max="13573" width="11.7109375" style="33" customWidth="1"/>
    <col min="13574" max="13574" width="12.85546875" style="33" bestFit="1" customWidth="1"/>
    <col min="13575" max="13824" width="9.140625" style="33"/>
    <col min="13825" max="13825" width="7.85546875" style="33" customWidth="1"/>
    <col min="13826" max="13826" width="60.85546875" style="33" bestFit="1" customWidth="1"/>
    <col min="13827" max="13827" width="7.85546875" style="33" bestFit="1" customWidth="1"/>
    <col min="13828" max="13828" width="8.5703125" style="33" bestFit="1" customWidth="1"/>
    <col min="13829" max="13829" width="11.7109375" style="33" customWidth="1"/>
    <col min="13830" max="13830" width="12.85546875" style="33" bestFit="1" customWidth="1"/>
    <col min="13831" max="14080" width="9.140625" style="33"/>
    <col min="14081" max="14081" width="7.85546875" style="33" customWidth="1"/>
    <col min="14082" max="14082" width="60.85546875" style="33" bestFit="1" customWidth="1"/>
    <col min="14083" max="14083" width="7.85546875" style="33" bestFit="1" customWidth="1"/>
    <col min="14084" max="14084" width="8.5703125" style="33" bestFit="1" customWidth="1"/>
    <col min="14085" max="14085" width="11.7109375" style="33" customWidth="1"/>
    <col min="14086" max="14086" width="12.85546875" style="33" bestFit="1" customWidth="1"/>
    <col min="14087" max="14336" width="9.140625" style="33"/>
    <col min="14337" max="14337" width="7.85546875" style="33" customWidth="1"/>
    <col min="14338" max="14338" width="60.85546875" style="33" bestFit="1" customWidth="1"/>
    <col min="14339" max="14339" width="7.85546875" style="33" bestFit="1" customWidth="1"/>
    <col min="14340" max="14340" width="8.5703125" style="33" bestFit="1" customWidth="1"/>
    <col min="14341" max="14341" width="11.7109375" style="33" customWidth="1"/>
    <col min="14342" max="14342" width="12.85546875" style="33" bestFit="1" customWidth="1"/>
    <col min="14343" max="14592" width="9.140625" style="33"/>
    <col min="14593" max="14593" width="7.85546875" style="33" customWidth="1"/>
    <col min="14594" max="14594" width="60.85546875" style="33" bestFit="1" customWidth="1"/>
    <col min="14595" max="14595" width="7.85546875" style="33" bestFit="1" customWidth="1"/>
    <col min="14596" max="14596" width="8.5703125" style="33" bestFit="1" customWidth="1"/>
    <col min="14597" max="14597" width="11.7109375" style="33" customWidth="1"/>
    <col min="14598" max="14598" width="12.85546875" style="33" bestFit="1" customWidth="1"/>
    <col min="14599" max="14848" width="9.140625" style="33"/>
    <col min="14849" max="14849" width="7.85546875" style="33" customWidth="1"/>
    <col min="14850" max="14850" width="60.85546875" style="33" bestFit="1" customWidth="1"/>
    <col min="14851" max="14851" width="7.85546875" style="33" bestFit="1" customWidth="1"/>
    <col min="14852" max="14852" width="8.5703125" style="33" bestFit="1" customWidth="1"/>
    <col min="14853" max="14853" width="11.7109375" style="33" customWidth="1"/>
    <col min="14854" max="14854" width="12.85546875" style="33" bestFit="1" customWidth="1"/>
    <col min="14855" max="15104" width="9.140625" style="33"/>
    <col min="15105" max="15105" width="7.85546875" style="33" customWidth="1"/>
    <col min="15106" max="15106" width="60.85546875" style="33" bestFit="1" customWidth="1"/>
    <col min="15107" max="15107" width="7.85546875" style="33" bestFit="1" customWidth="1"/>
    <col min="15108" max="15108" width="8.5703125" style="33" bestFit="1" customWidth="1"/>
    <col min="15109" max="15109" width="11.7109375" style="33" customWidth="1"/>
    <col min="15110" max="15110" width="12.85546875" style="33" bestFit="1" customWidth="1"/>
    <col min="15111" max="15360" width="9.140625" style="33"/>
    <col min="15361" max="15361" width="7.85546875" style="33" customWidth="1"/>
    <col min="15362" max="15362" width="60.85546875" style="33" bestFit="1" customWidth="1"/>
    <col min="15363" max="15363" width="7.85546875" style="33" bestFit="1" customWidth="1"/>
    <col min="15364" max="15364" width="8.5703125" style="33" bestFit="1" customWidth="1"/>
    <col min="15365" max="15365" width="11.7109375" style="33" customWidth="1"/>
    <col min="15366" max="15366" width="12.85546875" style="33" bestFit="1" customWidth="1"/>
    <col min="15367" max="15616" width="9.140625" style="33"/>
    <col min="15617" max="15617" width="7.85546875" style="33" customWidth="1"/>
    <col min="15618" max="15618" width="60.85546875" style="33" bestFit="1" customWidth="1"/>
    <col min="15619" max="15619" width="7.85546875" style="33" bestFit="1" customWidth="1"/>
    <col min="15620" max="15620" width="8.5703125" style="33" bestFit="1" customWidth="1"/>
    <col min="15621" max="15621" width="11.7109375" style="33" customWidth="1"/>
    <col min="15622" max="15622" width="12.85546875" style="33" bestFit="1" customWidth="1"/>
    <col min="15623" max="15872" width="9.140625" style="33"/>
    <col min="15873" max="15873" width="7.85546875" style="33" customWidth="1"/>
    <col min="15874" max="15874" width="60.85546875" style="33" bestFit="1" customWidth="1"/>
    <col min="15875" max="15875" width="7.85546875" style="33" bestFit="1" customWidth="1"/>
    <col min="15876" max="15876" width="8.5703125" style="33" bestFit="1" customWidth="1"/>
    <col min="15877" max="15877" width="11.7109375" style="33" customWidth="1"/>
    <col min="15878" max="15878" width="12.85546875" style="33" bestFit="1" customWidth="1"/>
    <col min="15879" max="16128" width="9.140625" style="33"/>
    <col min="16129" max="16129" width="7.85546875" style="33" customWidth="1"/>
    <col min="16130" max="16130" width="60.85546875" style="33" bestFit="1" customWidth="1"/>
    <col min="16131" max="16131" width="7.85546875" style="33" bestFit="1" customWidth="1"/>
    <col min="16132" max="16132" width="8.5703125" style="33" bestFit="1" customWidth="1"/>
    <col min="16133" max="16133" width="11.7109375" style="33" customWidth="1"/>
    <col min="16134" max="16134" width="12.85546875" style="33" bestFit="1" customWidth="1"/>
    <col min="16135" max="16384" width="9.140625" style="33"/>
  </cols>
  <sheetData>
    <row r="2" spans="1:7" ht="15" x14ac:dyDescent="0.25">
      <c r="A2" s="52" t="s">
        <v>92</v>
      </c>
      <c r="B2" s="52"/>
      <c r="C2" s="52"/>
      <c r="D2" s="52"/>
      <c r="E2" s="52"/>
      <c r="F2" s="52"/>
    </row>
    <row r="3" spans="1:7" ht="15" x14ac:dyDescent="0.25">
      <c r="A3" s="31" t="s">
        <v>58</v>
      </c>
      <c r="B3" s="32" t="s">
        <v>59</v>
      </c>
      <c r="C3" s="31" t="s">
        <v>54</v>
      </c>
      <c r="D3" s="32" t="s">
        <v>60</v>
      </c>
      <c r="E3" s="32" t="s">
        <v>51</v>
      </c>
      <c r="F3" s="32" t="s">
        <v>52</v>
      </c>
    </row>
    <row r="4" spans="1:7" ht="15" x14ac:dyDescent="0.25">
      <c r="A4" s="31">
        <v>1</v>
      </c>
      <c r="B4" s="32" t="s">
        <v>93</v>
      </c>
      <c r="C4" s="31" t="s">
        <v>48</v>
      </c>
      <c r="D4" s="31">
        <v>2</v>
      </c>
      <c r="E4" s="32"/>
      <c r="F4" s="32"/>
    </row>
    <row r="5" spans="1:7" ht="15" x14ac:dyDescent="0.25">
      <c r="A5" s="31">
        <v>2</v>
      </c>
      <c r="B5" s="32" t="s">
        <v>94</v>
      </c>
      <c r="C5" s="31" t="s">
        <v>49</v>
      </c>
      <c r="D5" s="31">
        <v>2</v>
      </c>
      <c r="E5" s="32"/>
      <c r="F5" s="32"/>
    </row>
    <row r="6" spans="1:7" ht="15" x14ac:dyDescent="0.25">
      <c r="A6" s="31">
        <v>3</v>
      </c>
      <c r="B6" s="32" t="s">
        <v>95</v>
      </c>
      <c r="C6" s="31" t="s">
        <v>96</v>
      </c>
      <c r="D6" s="31">
        <v>10</v>
      </c>
      <c r="E6" s="32"/>
      <c r="F6" s="32"/>
    </row>
    <row r="7" spans="1:7" ht="15" x14ac:dyDescent="0.25">
      <c r="A7" s="31">
        <v>4</v>
      </c>
      <c r="B7" s="32" t="s">
        <v>97</v>
      </c>
      <c r="C7" s="31" t="s">
        <v>96</v>
      </c>
      <c r="D7" s="31">
        <v>10</v>
      </c>
      <c r="E7" s="32"/>
      <c r="F7" s="32"/>
    </row>
    <row r="8" spans="1:7" ht="15" x14ac:dyDescent="0.25">
      <c r="A8" s="31">
        <v>5</v>
      </c>
      <c r="B8" s="32" t="s">
        <v>71</v>
      </c>
      <c r="C8" s="31" t="s">
        <v>96</v>
      </c>
      <c r="D8" s="31">
        <v>10</v>
      </c>
      <c r="E8" s="32"/>
      <c r="F8" s="32"/>
    </row>
    <row r="9" spans="1:7" ht="15" x14ac:dyDescent="0.25">
      <c r="A9" s="31">
        <v>6</v>
      </c>
      <c r="B9" s="32" t="s">
        <v>72</v>
      </c>
      <c r="C9" s="31"/>
      <c r="D9" s="31">
        <v>10</v>
      </c>
      <c r="E9" s="32"/>
      <c r="F9" s="32"/>
    </row>
    <row r="10" spans="1:7" ht="15" x14ac:dyDescent="0.25">
      <c r="A10" s="31">
        <v>7</v>
      </c>
      <c r="B10" s="32" t="s">
        <v>73</v>
      </c>
      <c r="C10" s="31"/>
      <c r="D10" s="31">
        <v>10</v>
      </c>
      <c r="E10" s="32"/>
      <c r="F10" s="32"/>
    </row>
    <row r="11" spans="1:7" ht="15" x14ac:dyDescent="0.25">
      <c r="A11" s="31">
        <v>8</v>
      </c>
      <c r="B11" s="32" t="s">
        <v>74</v>
      </c>
      <c r="C11" s="31"/>
      <c r="D11" s="31">
        <v>4</v>
      </c>
      <c r="E11" s="32"/>
      <c r="F11" s="32"/>
    </row>
    <row r="12" spans="1:7" ht="15" x14ac:dyDescent="0.25">
      <c r="A12" s="31">
        <v>9</v>
      </c>
      <c r="B12" s="32" t="s">
        <v>75</v>
      </c>
      <c r="C12" s="31"/>
      <c r="D12" s="31">
        <v>2</v>
      </c>
      <c r="E12" s="32"/>
      <c r="F12" s="32"/>
    </row>
    <row r="13" spans="1:7" ht="15" x14ac:dyDescent="0.25">
      <c r="A13" s="31">
        <v>10</v>
      </c>
      <c r="B13" s="32" t="s">
        <v>76</v>
      </c>
      <c r="C13" s="31" t="s">
        <v>41</v>
      </c>
      <c r="D13" s="31">
        <v>4</v>
      </c>
      <c r="E13" s="32"/>
      <c r="F13" s="32"/>
    </row>
    <row r="14" spans="1:7" ht="15" x14ac:dyDescent="0.25">
      <c r="A14" s="31">
        <v>11</v>
      </c>
      <c r="B14" s="32" t="s">
        <v>63</v>
      </c>
      <c r="C14" s="31" t="s">
        <v>64</v>
      </c>
      <c r="D14" s="31">
        <v>60</v>
      </c>
      <c r="E14" s="32"/>
      <c r="F14" s="32"/>
    </row>
    <row r="15" spans="1:7" ht="15" x14ac:dyDescent="0.25">
      <c r="A15" s="31">
        <v>12</v>
      </c>
      <c r="B15" s="32" t="s">
        <v>65</v>
      </c>
      <c r="C15" s="31" t="s">
        <v>45</v>
      </c>
      <c r="D15" s="31">
        <v>18</v>
      </c>
      <c r="E15" s="32"/>
      <c r="F15" s="32"/>
    </row>
    <row r="16" spans="1:7" ht="15" x14ac:dyDescent="0.25">
      <c r="A16" s="31">
        <v>13</v>
      </c>
      <c r="B16" s="32" t="s">
        <v>66</v>
      </c>
      <c r="C16" s="31" t="s">
        <v>47</v>
      </c>
      <c r="D16" s="31">
        <v>60</v>
      </c>
      <c r="E16" s="32"/>
      <c r="F16" s="32"/>
      <c r="G16" s="53"/>
    </row>
    <row r="17" spans="1:7" ht="15" x14ac:dyDescent="0.25">
      <c r="A17" s="31">
        <v>14</v>
      </c>
      <c r="B17" s="32" t="s">
        <v>67</v>
      </c>
      <c r="C17" s="31" t="s">
        <v>46</v>
      </c>
      <c r="D17" s="31">
        <v>12</v>
      </c>
      <c r="E17" s="32"/>
      <c r="F17" s="32"/>
      <c r="G17" s="53"/>
    </row>
    <row r="18" spans="1:7" ht="15" x14ac:dyDescent="0.25">
      <c r="A18" s="31">
        <v>15</v>
      </c>
      <c r="B18" s="32" t="s">
        <v>68</v>
      </c>
      <c r="C18" s="31" t="s">
        <v>69</v>
      </c>
      <c r="D18" s="31">
        <v>12</v>
      </c>
      <c r="E18" s="32"/>
      <c r="F18" s="32"/>
      <c r="G18" s="53"/>
    </row>
    <row r="19" spans="1:7" ht="15" x14ac:dyDescent="0.25">
      <c r="A19" s="31">
        <v>16</v>
      </c>
      <c r="B19" s="32" t="s">
        <v>98</v>
      </c>
      <c r="C19" s="31" t="s">
        <v>48</v>
      </c>
      <c r="D19" s="31">
        <v>4</v>
      </c>
      <c r="E19" s="32"/>
      <c r="F19" s="32"/>
      <c r="G19" s="53"/>
    </row>
    <row r="20" spans="1:7" ht="15" x14ac:dyDescent="0.25">
      <c r="A20" s="31">
        <v>17</v>
      </c>
      <c r="B20" s="32" t="s">
        <v>99</v>
      </c>
      <c r="C20" s="31" t="s">
        <v>50</v>
      </c>
      <c r="D20" s="31">
        <v>2</v>
      </c>
      <c r="E20" s="32"/>
      <c r="F20" s="32"/>
      <c r="G20" s="53"/>
    </row>
    <row r="21" spans="1:7" ht="15" x14ac:dyDescent="0.25">
      <c r="A21" s="31">
        <v>18</v>
      </c>
      <c r="B21" s="32" t="s">
        <v>70</v>
      </c>
      <c r="C21" s="31" t="s">
        <v>64</v>
      </c>
      <c r="D21" s="31">
        <v>24</v>
      </c>
      <c r="E21" s="32"/>
      <c r="F21" s="32"/>
    </row>
    <row r="22" spans="1:7" ht="15" x14ac:dyDescent="0.25">
      <c r="A22" s="31">
        <v>19</v>
      </c>
      <c r="B22" s="32" t="s">
        <v>95</v>
      </c>
      <c r="C22" s="31" t="s">
        <v>62</v>
      </c>
      <c r="D22" s="31">
        <v>30</v>
      </c>
      <c r="E22" s="32"/>
      <c r="F22" s="32"/>
    </row>
    <row r="23" spans="1:7" ht="15" x14ac:dyDescent="0.25">
      <c r="A23" s="31">
        <v>20</v>
      </c>
      <c r="B23" s="32" t="s">
        <v>71</v>
      </c>
      <c r="C23" s="31" t="s">
        <v>62</v>
      </c>
      <c r="D23" s="31">
        <v>30</v>
      </c>
      <c r="E23" s="32"/>
      <c r="F23" s="32"/>
    </row>
    <row r="24" spans="1:7" ht="15" x14ac:dyDescent="0.25">
      <c r="A24" s="31">
        <v>21</v>
      </c>
      <c r="B24" s="32" t="s">
        <v>100</v>
      </c>
      <c r="C24" s="31" t="s">
        <v>62</v>
      </c>
      <c r="D24" s="31">
        <v>30</v>
      </c>
      <c r="E24" s="32"/>
      <c r="F24" s="32"/>
    </row>
    <row r="25" spans="1:7" ht="15" x14ac:dyDescent="0.25">
      <c r="A25" s="31">
        <v>22</v>
      </c>
      <c r="B25" s="32" t="s">
        <v>72</v>
      </c>
      <c r="C25" s="31"/>
      <c r="D25" s="31">
        <v>30</v>
      </c>
      <c r="E25" s="32"/>
      <c r="F25" s="32"/>
    </row>
    <row r="26" spans="1:7" ht="15" x14ac:dyDescent="0.25">
      <c r="A26" s="31">
        <v>23</v>
      </c>
      <c r="B26" s="32" t="s">
        <v>73</v>
      </c>
      <c r="C26" s="31"/>
      <c r="D26" s="31">
        <v>30</v>
      </c>
      <c r="E26" s="32"/>
      <c r="F26" s="32"/>
    </row>
    <row r="27" spans="1:7" ht="15" x14ac:dyDescent="0.25">
      <c r="A27" s="31">
        <v>24</v>
      </c>
      <c r="B27" s="32" t="s">
        <v>74</v>
      </c>
      <c r="C27" s="31"/>
      <c r="D27" s="31">
        <v>24</v>
      </c>
      <c r="E27" s="32"/>
      <c r="F27" s="32"/>
    </row>
    <row r="28" spans="1:7" ht="15" x14ac:dyDescent="0.25">
      <c r="A28" s="31">
        <v>25</v>
      </c>
      <c r="B28" s="32" t="s">
        <v>75</v>
      </c>
      <c r="C28" s="31"/>
      <c r="D28" s="31">
        <v>2</v>
      </c>
      <c r="E28" s="32"/>
      <c r="F28" s="32"/>
    </row>
    <row r="29" spans="1:7" ht="15" x14ac:dyDescent="0.25">
      <c r="A29" s="31">
        <v>26</v>
      </c>
      <c r="B29" s="32" t="s">
        <v>76</v>
      </c>
      <c r="C29" s="31" t="s">
        <v>55</v>
      </c>
      <c r="D29" s="31">
        <v>12</v>
      </c>
      <c r="E29" s="32"/>
      <c r="F29" s="32"/>
    </row>
  </sheetData>
  <mergeCells count="1">
    <mergeCell ref="A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0"/>
  <sheetViews>
    <sheetView workbookViewId="0">
      <selection activeCell="I15" sqref="I15"/>
    </sheetView>
  </sheetViews>
  <sheetFormatPr defaultRowHeight="15" x14ac:dyDescent="0.25"/>
  <cols>
    <col min="1" max="1" width="19.140625" style="50" customWidth="1"/>
    <col min="2" max="2" width="16.140625" style="50" customWidth="1"/>
    <col min="3" max="3" width="15.28515625" style="50" customWidth="1"/>
    <col min="4" max="4" width="19.42578125" style="50" customWidth="1"/>
    <col min="5" max="16384" width="9.140625" style="50"/>
  </cols>
  <sheetData>
    <row r="2" spans="1:4" x14ac:dyDescent="0.25">
      <c r="A2" s="55" t="s">
        <v>101</v>
      </c>
      <c r="B2" s="56"/>
      <c r="C2" s="56"/>
      <c r="D2" s="57"/>
    </row>
    <row r="3" spans="1:4" x14ac:dyDescent="0.25">
      <c r="A3" s="58" t="s">
        <v>102</v>
      </c>
      <c r="B3" s="58" t="s">
        <v>103</v>
      </c>
      <c r="C3" s="59" t="s">
        <v>51</v>
      </c>
      <c r="D3" s="32" t="s">
        <v>104</v>
      </c>
    </row>
    <row r="4" spans="1:4" x14ac:dyDescent="0.25">
      <c r="A4" s="32" t="s">
        <v>105</v>
      </c>
      <c r="B4" s="32" t="s">
        <v>41</v>
      </c>
      <c r="C4" s="32"/>
      <c r="D4" s="60"/>
    </row>
    <row r="5" spans="1:4" x14ac:dyDescent="0.25">
      <c r="A5" s="29" t="s">
        <v>105</v>
      </c>
      <c r="B5" s="29" t="s">
        <v>55</v>
      </c>
      <c r="C5" s="30"/>
      <c r="D5" s="32"/>
    </row>
    <row r="6" spans="1:4" x14ac:dyDescent="0.25">
      <c r="A6" s="29" t="s">
        <v>106</v>
      </c>
      <c r="B6" s="29" t="s">
        <v>55</v>
      </c>
      <c r="C6" s="32"/>
      <c r="D6" s="32"/>
    </row>
    <row r="7" spans="1:4" x14ac:dyDescent="0.25">
      <c r="A7" s="32" t="s">
        <v>106</v>
      </c>
      <c r="B7" s="32" t="s">
        <v>40</v>
      </c>
      <c r="C7" s="32"/>
      <c r="D7" s="60"/>
    </row>
    <row r="8" spans="1:4" x14ac:dyDescent="0.25">
      <c r="A8" s="32" t="s">
        <v>107</v>
      </c>
      <c r="B8" s="32" t="s">
        <v>41</v>
      </c>
      <c r="C8" s="32"/>
      <c r="D8" s="60"/>
    </row>
    <row r="9" spans="1:4" x14ac:dyDescent="0.25">
      <c r="A9" s="32" t="s">
        <v>108</v>
      </c>
      <c r="B9" s="32" t="s">
        <v>48</v>
      </c>
      <c r="C9" s="32"/>
      <c r="D9" s="60"/>
    </row>
    <row r="10" spans="1:4" x14ac:dyDescent="0.25">
      <c r="A10" s="32" t="s">
        <v>108</v>
      </c>
      <c r="B10" s="32" t="s">
        <v>49</v>
      </c>
      <c r="C10" s="32"/>
      <c r="D10" s="60"/>
    </row>
    <row r="11" spans="1:4" x14ac:dyDescent="0.25">
      <c r="A11" s="32" t="s">
        <v>109</v>
      </c>
      <c r="B11" s="32" t="s">
        <v>61</v>
      </c>
      <c r="C11" s="32"/>
      <c r="D11" s="32"/>
    </row>
    <row r="12" spans="1:4" x14ac:dyDescent="0.25">
      <c r="A12" s="29" t="s">
        <v>108</v>
      </c>
      <c r="B12" s="29" t="s">
        <v>46</v>
      </c>
      <c r="C12" s="32"/>
      <c r="D12" s="32"/>
    </row>
    <row r="13" spans="1:4" x14ac:dyDescent="0.25">
      <c r="A13" s="29" t="s">
        <v>110</v>
      </c>
      <c r="B13" s="29" t="s">
        <v>111</v>
      </c>
      <c r="C13" s="32"/>
      <c r="D13" s="32"/>
    </row>
    <row r="14" spans="1:4" x14ac:dyDescent="0.25">
      <c r="A14" s="29" t="s">
        <v>112</v>
      </c>
      <c r="B14" s="29" t="s">
        <v>113</v>
      </c>
      <c r="C14" s="32"/>
      <c r="D14" s="32"/>
    </row>
    <row r="15" spans="1:4" x14ac:dyDescent="0.25">
      <c r="A15" s="29" t="s">
        <v>114</v>
      </c>
      <c r="B15" s="29" t="s">
        <v>115</v>
      </c>
      <c r="C15" s="32"/>
      <c r="D15" s="32"/>
    </row>
    <row r="16" spans="1:4" x14ac:dyDescent="0.25">
      <c r="A16" s="29" t="s">
        <v>116</v>
      </c>
      <c r="B16" s="29" t="s">
        <v>117</v>
      </c>
      <c r="C16" s="32"/>
      <c r="D16" s="32"/>
    </row>
    <row r="17" spans="1:4" x14ac:dyDescent="0.25">
      <c r="A17" s="30" t="s">
        <v>118</v>
      </c>
      <c r="B17" s="30" t="s">
        <v>119</v>
      </c>
      <c r="C17" s="32"/>
      <c r="D17" s="32"/>
    </row>
    <row r="18" spans="1:4" x14ac:dyDescent="0.25">
      <c r="A18" s="30" t="s">
        <v>120</v>
      </c>
      <c r="B18" s="30" t="s">
        <v>43</v>
      </c>
      <c r="C18" s="32"/>
      <c r="D18" s="32"/>
    </row>
    <row r="19" spans="1:4" x14ac:dyDescent="0.25">
      <c r="A19" s="30" t="s">
        <v>121</v>
      </c>
      <c r="B19" s="30" t="s">
        <v>42</v>
      </c>
      <c r="C19" s="32"/>
      <c r="D19" s="32"/>
    </row>
    <row r="20" spans="1:4" x14ac:dyDescent="0.25">
      <c r="A20" s="30" t="s">
        <v>122</v>
      </c>
      <c r="B20" s="30" t="s">
        <v>64</v>
      </c>
      <c r="C20" s="32"/>
      <c r="D20" s="32"/>
    </row>
    <row r="21" spans="1:4" x14ac:dyDescent="0.25">
      <c r="A21" s="30" t="s">
        <v>123</v>
      </c>
      <c r="B21" s="30" t="s">
        <v>64</v>
      </c>
      <c r="C21" s="32"/>
      <c r="D21" s="32"/>
    </row>
    <row r="22" spans="1:4" x14ac:dyDescent="0.25">
      <c r="A22" s="29" t="s">
        <v>108</v>
      </c>
      <c r="B22" s="30" t="s">
        <v>64</v>
      </c>
      <c r="C22" s="32"/>
      <c r="D22" s="32"/>
    </row>
    <row r="23" spans="1:4" x14ac:dyDescent="0.25">
      <c r="A23" s="29" t="s">
        <v>124</v>
      </c>
      <c r="B23" s="29"/>
      <c r="C23" s="32"/>
      <c r="D23" s="32"/>
    </row>
    <row r="24" spans="1:4" x14ac:dyDescent="0.25">
      <c r="A24" s="29" t="s">
        <v>125</v>
      </c>
      <c r="B24" s="29"/>
      <c r="C24" s="32"/>
      <c r="D24" s="32"/>
    </row>
    <row r="25" spans="1:4" x14ac:dyDescent="0.25">
      <c r="A25" s="61" t="s">
        <v>44</v>
      </c>
      <c r="B25" s="62"/>
      <c r="C25" s="62"/>
      <c r="D25" s="63"/>
    </row>
    <row r="26" spans="1:4" x14ac:dyDescent="0.25">
      <c r="A26" s="32" t="s">
        <v>126</v>
      </c>
      <c r="B26" s="32" t="s">
        <v>127</v>
      </c>
      <c r="C26" s="32"/>
      <c r="D26" s="32"/>
    </row>
    <row r="27" spans="1:4" x14ac:dyDescent="0.25">
      <c r="A27" s="30" t="s">
        <v>126</v>
      </c>
      <c r="B27" s="30" t="s">
        <v>128</v>
      </c>
      <c r="C27" s="32"/>
      <c r="D27" s="32"/>
    </row>
    <row r="28" spans="1:4" x14ac:dyDescent="0.25">
      <c r="A28" s="30" t="s">
        <v>129</v>
      </c>
      <c r="B28" s="32" t="s">
        <v>130</v>
      </c>
      <c r="C28" s="32"/>
      <c r="D28" s="32"/>
    </row>
    <row r="29" spans="1:4" x14ac:dyDescent="0.25">
      <c r="A29" s="30" t="s">
        <v>129</v>
      </c>
      <c r="B29" s="32" t="s">
        <v>131</v>
      </c>
      <c r="C29" s="32"/>
      <c r="D29" s="32"/>
    </row>
    <row r="30" spans="1:4" x14ac:dyDescent="0.25">
      <c r="A30" s="30" t="s">
        <v>129</v>
      </c>
      <c r="B30" s="32" t="s">
        <v>127</v>
      </c>
      <c r="C30" s="32"/>
      <c r="D30" s="32"/>
    </row>
  </sheetData>
  <mergeCells count="2">
    <mergeCell ref="A2:D2"/>
    <mergeCell ref="A25:D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PRICE FORMAT-UN-PRICED</vt:lpstr>
      <vt:lpstr>Annex-E</vt:lpstr>
      <vt:lpstr>Annex-D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upender</dc:creator>
  <cp:lastModifiedBy>upendra</cp:lastModifiedBy>
  <dcterms:created xsi:type="dcterms:W3CDTF">2018-02-19T04:57:17Z</dcterms:created>
  <dcterms:modified xsi:type="dcterms:W3CDTF">2018-06-19T06:55:55Z</dcterms:modified>
</cp:coreProperties>
</file>